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Dell\Documents\Archivos de Trabajos\OEFA\Entregables\2022\Noviembre\Verificaciones\"/>
    </mc:Choice>
  </mc:AlternateContent>
  <xr:revisionPtr revIDLastSave="0" documentId="13_ncr:1_{74F3851F-9BA7-4D11-81F2-A83B09C495A1}" xr6:coauthVersionLast="47" xr6:coauthVersionMax="47" xr10:uidLastSave="{00000000-0000-0000-0000-000000000000}"/>
  <bookViews>
    <workbookView xWindow="-120" yWindow="-120" windowWidth="20730" windowHeight="11160" activeTab="3" xr2:uid="{00000000-000D-0000-FFFF-FFFF00000000}"/>
  </bookViews>
  <sheets>
    <sheet name="1 semana" sheetId="1" r:id="rId1"/>
    <sheet name="2 semana" sheetId="2" r:id="rId2"/>
    <sheet name="3 semana" sheetId="3" r:id="rId3"/>
    <sheet name="4 semana" sheetId="4" r:id="rId4"/>
    <sheet name="Hoja1" sheetId="5" state="hidden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5" i="4" l="1"/>
  <c r="E60" i="4"/>
  <c r="I53" i="4"/>
  <c r="E53" i="4"/>
  <c r="I52" i="4"/>
  <c r="E52" i="4"/>
  <c r="I51" i="4"/>
  <c r="E51" i="4"/>
  <c r="E65" i="3"/>
  <c r="E60" i="3"/>
  <c r="I53" i="3"/>
  <c r="E53" i="3"/>
  <c r="I52" i="3"/>
  <c r="E52" i="3"/>
  <c r="I51" i="3"/>
  <c r="E51" i="3"/>
  <c r="E65" i="2"/>
  <c r="E60" i="2"/>
  <c r="I53" i="2"/>
  <c r="E53" i="2"/>
  <c r="I52" i="2"/>
  <c r="E52" i="2"/>
  <c r="I51" i="2"/>
  <c r="E51" i="2"/>
  <c r="E65" i="1"/>
  <c r="E60" i="1"/>
  <c r="I53" i="1"/>
  <c r="E53" i="1"/>
  <c r="I52" i="1"/>
  <c r="E52" i="1"/>
  <c r="I51" i="1"/>
  <c r="E51" i="1"/>
</calcChain>
</file>

<file path=xl/sharedStrings.xml><?xml version="1.0" encoding="utf-8"?>
<sst xmlns="http://schemas.openxmlformats.org/spreadsheetml/2006/main" count="746" uniqueCount="119">
  <si>
    <t>VERIFICACIONES</t>
  </si>
  <si>
    <t>1. DATOS GENERALES</t>
  </si>
  <si>
    <t xml:space="preserve">UBICACIÓN: </t>
  </si>
  <si>
    <t>CEBA - ILO</t>
  </si>
  <si>
    <t>NÚMERO DE SERIE:</t>
  </si>
  <si>
    <t>CM19461012</t>
  </si>
  <si>
    <t>MARCA:</t>
  </si>
  <si>
    <t>THERMOSCIENTIFIC</t>
  </si>
  <si>
    <t>CÓDIGO PATRIMONIAL:</t>
  </si>
  <si>
    <t>60226409-0033</t>
  </si>
  <si>
    <t>MODELO:</t>
  </si>
  <si>
    <t>5030i</t>
  </si>
  <si>
    <t>OPERADOR:</t>
  </si>
  <si>
    <t>Jorge Luis Hualpa Amable</t>
  </si>
  <si>
    <t>PARÁMETRO:</t>
  </si>
  <si>
    <t>PM2.5</t>
  </si>
  <si>
    <t>DNI</t>
  </si>
  <si>
    <t>2. PATRONES DE TRANSFERENCIA</t>
  </si>
  <si>
    <t>PATRON</t>
  </si>
  <si>
    <t>MARCA</t>
  </si>
  <si>
    <t>MODELO</t>
  </si>
  <si>
    <t>CÓDIGO PATRIMONIAL</t>
  </si>
  <si>
    <t>N° SERIE</t>
  </si>
  <si>
    <t>FECHA DE CALIBRACIÓN</t>
  </si>
  <si>
    <t>LAMINAS DE CALIBRACION MASICA</t>
  </si>
  <si>
    <t>FH125C14</t>
  </si>
  <si>
    <t>------</t>
  </si>
  <si>
    <t>CM2625</t>
  </si>
  <si>
    <t>CALIBRADOR DE FLUJO</t>
  </si>
  <si>
    <t>MESALABS</t>
  </si>
  <si>
    <t>TETRACAL</t>
  </si>
  <si>
    <t>67221803-0006</t>
  </si>
  <si>
    <t>3. LEYENDA</t>
  </si>
  <si>
    <t>ESTADO</t>
  </si>
  <si>
    <t>INDICADOR</t>
  </si>
  <si>
    <t>ALARMA BAJA</t>
  </si>
  <si>
    <t>●</t>
  </si>
  <si>
    <t>OK</t>
  </si>
  <si>
    <t>ALARMA ALTA</t>
  </si>
  <si>
    <t>4. VERIFICACION DE PARAMETROS DE FUNCIONAMIENTO</t>
  </si>
  <si>
    <t>PARÁMETRO</t>
  </si>
  <si>
    <t>LÍMITES</t>
  </si>
  <si>
    <t>FECHA:</t>
  </si>
  <si>
    <t>HORA:</t>
  </si>
  <si>
    <t>MIN</t>
  </si>
  <si>
    <t>MAX</t>
  </si>
  <si>
    <t>VALOR</t>
  </si>
  <si>
    <t>OBSERVACIONES</t>
  </si>
  <si>
    <t>DETECTOR ALARMS</t>
  </si>
  <si>
    <t>BOARD STATUS</t>
  </si>
  <si>
    <t>----</t>
  </si>
  <si>
    <t>-----</t>
  </si>
  <si>
    <t>ALPHA COUNT</t>
  </si>
  <si>
    <t>BETHA COUNT</t>
  </si>
  <si>
    <t>NEFELOMETRO</t>
  </si>
  <si>
    <t>NEPH SAMPLE</t>
  </si>
  <si>
    <t>NEPH ZERO</t>
  </si>
  <si>
    <t>NEPH TEMP (°C)</t>
  </si>
  <si>
    <t>NEPH RH (%)</t>
  </si>
  <si>
    <t>LED CURRENT (mA)</t>
  </si>
  <si>
    <t>REF DETECTOR VOLT (mV)</t>
  </si>
  <si>
    <t>AMBIENTALES</t>
  </si>
  <si>
    <t>AMBIENT RH (%)</t>
  </si>
  <si>
    <t>SAMPLE RH (%)</t>
  </si>
  <si>
    <t>AMBIENT TEMP (°C)</t>
  </si>
  <si>
    <t>FLOW TEMP (°C)</t>
  </si>
  <si>
    <t>BOARD TEMP (°C)</t>
  </si>
  <si>
    <t>BAROMETRIC PRESSURE (mmHg)</t>
  </si>
  <si>
    <t>VACUUM (mmHg)</t>
  </si>
  <si>
    <t>FLOW VACUUM (mmHg)</t>
  </si>
  <si>
    <t>FLOW (LPM)</t>
  </si>
  <si>
    <t>Otras Alarmas Detectadas en Monitor</t>
  </si>
  <si>
    <t>NO</t>
  </si>
  <si>
    <t>Según lo indicado en la sección “Diagnostics Menu” y “Alarms Menu” del manual</t>
  </si>
  <si>
    <t>5. VERIFICACION EQUIPO/PATRON</t>
  </si>
  <si>
    <t>ERROR MAXIMO 
PERMITIDO *</t>
  </si>
  <si>
    <t>VERIFICACION INICIAL</t>
  </si>
  <si>
    <t>VERIFICACION FINAL 
(LUEGO DE UNA INTERVENCION O CALIBRACIÓN, EN CASO REQUIERA)</t>
  </si>
  <si>
    <t>VALOR
EQUIPO</t>
  </si>
  <si>
    <t>VALOR
VERIFICADO</t>
  </si>
  <si>
    <t>ERROR</t>
  </si>
  <si>
    <t>VALOR EQUIPO</t>
  </si>
  <si>
    <t>VALOR  VERIFICADO</t>
  </si>
  <si>
    <t>CAUDAL DE ASPIRACIÓN (LPM)**</t>
  </si>
  <si>
    <t xml:space="preserve">patrones retirados para calibración </t>
  </si>
  <si>
    <t>TEMPERATURA AMBIENTAL (°C)</t>
  </si>
  <si>
    <t>patrones retirados para calibración</t>
  </si>
  <si>
    <t>PRESIÓN AMBIENTAL (mmHg)</t>
  </si>
  <si>
    <t>FILTRO DE MUESTREO</t>
  </si>
  <si>
    <t>---</t>
  </si>
  <si>
    <r>
      <rPr>
        <sz val="11"/>
        <color rgb="FF000000"/>
        <rFont val="Calibri"/>
      </rP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</si>
  <si>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**Cada dos semanas según recomendación del manual</t>
  </si>
  <si>
    <t>6. VERIFICACION MASICA (MENSUAL O POST-CALIBRACION PARA VALIDAR UN SERVICIO EXTERNO)</t>
  </si>
  <si>
    <t>VALOR SPAN DE LA LAMINA(ug)</t>
  </si>
  <si>
    <t>COEFICIENTE DE
MASA INICIAL</t>
  </si>
  <si>
    <t>COEFICIENTE DE
MASA FINAL</t>
  </si>
  <si>
    <t>ERROR RELATIVO
(COEF. DE MASA)</t>
  </si>
  <si>
    <t>ERROR RELATIVA
DE MASA
(%)</t>
  </si>
  <si>
    <t>ERROR ABSOLUTO DE MASA(ug)</t>
  </si>
  <si>
    <t>AJUSTE</t>
  </si>
  <si>
    <r>
      <rPr>
        <sz val="11"/>
        <color rgb="FF000000"/>
        <rFont val="Calibri"/>
      </rP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</si>
  <si>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7. PRUEBA DE FUGAS</t>
  </si>
  <si>
    <t>DIFERENCIA
MAXIMA
PERMITIDA *</t>
  </si>
  <si>
    <t>INICIO</t>
  </si>
  <si>
    <t>FINAL</t>
  </si>
  <si>
    <t>DIFERENCIA 
RELATIVA %</t>
  </si>
  <si>
    <t>CAUDAL DE ASPIRACIÓN (LPM) 
LECTURA DESDE DEL PATRON</t>
  </si>
  <si>
    <t>VACIO (mmHg)</t>
  </si>
  <si>
    <r>
      <rPr>
        <sz val="11"/>
        <color rgb="FF000000"/>
        <rFont val="Calibri"/>
      </rP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</si>
  <si>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rPr>
        <sz val="11"/>
        <color rgb="FF000000"/>
        <rFont val="Calibri"/>
      </rP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</si>
  <si>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rPr>
        <sz val="11"/>
        <color rgb="FF000000"/>
        <rFont val="Calibri"/>
      </rP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</si>
  <si>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no</t>
  </si>
  <si>
    <r>
      <rPr>
        <sz val="11"/>
        <color rgb="FF000000"/>
        <rFont val="Calibri"/>
      </rP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</si>
  <si>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rPr>
        <sz val="11"/>
        <color rgb="FF000000"/>
        <rFont val="Calibri"/>
      </rP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</si>
  <si>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rPr>
        <sz val="11"/>
        <color rgb="FF000000"/>
        <rFont val="Calibri"/>
      </rP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</si>
  <si>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SI</t>
  </si>
  <si>
    <t>FALLA</t>
  </si>
  <si>
    <t>CAMBIO</t>
  </si>
  <si>
    <t>Equipo configurado en modo 5014i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</si>
</sst>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/mm/yyyy"/>
    <numFmt numFmtId="165" formatCode="[$-280A]h:mm:ss\ AM/PM"/>
    <numFmt numFmtId="166" formatCode="0.0%"/>
    <numFmt numFmtId="167" formatCode="0.0"/>
    <numFmt numFmtId="168" formatCode="\+\-\ 0.0%"/>
  </numFmts>
  <fonts count="15" x14ac:knownFonts="1">
    <font>
      <sz val="11"/>
      <color rgb="FF000000"/>
      <name val="Calibri"/>
      <scheme val="minor"/>
    </font>
    <font>
      <sz val="11"/>
      <color rgb="FF000000"/>
      <name val="Calibri"/>
    </font>
    <font>
      <b/>
      <u/>
      <sz val="10"/>
      <name val="Arial"/>
    </font>
    <font>
      <b/>
      <sz val="10"/>
      <name val="Arial"/>
    </font>
    <font>
      <b/>
      <sz val="11"/>
      <name val="Calibri"/>
    </font>
    <font>
      <sz val="11"/>
      <name val="Calibri"/>
    </font>
    <font>
      <sz val="11"/>
      <name val="Calibri"/>
    </font>
    <font>
      <b/>
      <sz val="11"/>
      <color rgb="FF000000"/>
      <name val="Calibri"/>
    </font>
    <font>
      <sz val="10"/>
      <name val="Arial"/>
    </font>
    <font>
      <sz val="11"/>
      <color rgb="FFFFC000"/>
      <name val="Arial"/>
    </font>
    <font>
      <sz val="11"/>
      <color rgb="FF00B050"/>
      <name val="Arial"/>
    </font>
    <font>
      <sz val="11"/>
      <color rgb="FFFF0000"/>
      <name val="Arial"/>
    </font>
    <font>
      <sz val="11"/>
      <color rgb="FF000000"/>
      <name val="Arial"/>
    </font>
    <font>
      <sz val="11"/>
      <color rgb="FF000000"/>
      <name val="Arimo"/>
    </font>
    <font>
      <vertAlign val="superscript"/>
      <sz val="11"/>
      <color rgb="FF00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A5A5A5"/>
        <bgColor rgb="FFA5A5A5"/>
      </patternFill>
    </fill>
    <fill>
      <patternFill patternType="solid">
        <fgColor rgb="FFFFFFFF"/>
        <bgColor rgb="FFFFFFFF"/>
      </patternFill>
    </fill>
  </fills>
  <borders count="51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left"/>
    </xf>
    <xf numFmtId="0" fontId="1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1" fontId="5" fillId="0" borderId="5" xfId="0" applyNumberFormat="1" applyFont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1" fontId="5" fillId="0" borderId="10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4" fillId="2" borderId="11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1" fontId="5" fillId="0" borderId="15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Font="1"/>
    <xf numFmtId="0" fontId="4" fillId="2" borderId="16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0" fontId="5" fillId="3" borderId="20" xfId="0" applyFont="1" applyFill="1" applyBorder="1" applyAlignment="1">
      <alignment horizontal="center" vertical="center" wrapText="1"/>
    </xf>
    <xf numFmtId="1" fontId="5" fillId="0" borderId="20" xfId="0" quotePrefix="1" applyNumberFormat="1" applyFont="1" applyBorder="1" applyAlignment="1">
      <alignment horizontal="center" vertical="center"/>
    </xf>
    <xf numFmtId="1" fontId="5" fillId="0" borderId="20" xfId="0" applyNumberFormat="1" applyFont="1" applyBorder="1" applyAlignment="1">
      <alignment horizontal="center" vertical="center"/>
    </xf>
    <xf numFmtId="14" fontId="5" fillId="0" borderId="21" xfId="0" applyNumberFormat="1" applyFont="1" applyBorder="1" applyAlignment="1">
      <alignment horizontal="center" vertical="center"/>
    </xf>
    <xf numFmtId="0" fontId="5" fillId="3" borderId="22" xfId="0" applyFont="1" applyFill="1" applyBorder="1" applyAlignment="1">
      <alignment horizontal="center" vertical="center" wrapText="1"/>
    </xf>
    <xf numFmtId="0" fontId="5" fillId="3" borderId="23" xfId="0" applyFont="1" applyFill="1" applyBorder="1" applyAlignment="1">
      <alignment horizontal="center" vertical="center" wrapText="1"/>
    </xf>
    <xf numFmtId="1" fontId="5" fillId="0" borderId="23" xfId="0" applyNumberFormat="1" applyFont="1" applyBorder="1" applyAlignment="1">
      <alignment horizontal="center" vertical="center"/>
    </xf>
    <xf numFmtId="14" fontId="5" fillId="0" borderId="24" xfId="0" applyNumberFormat="1" applyFont="1" applyBorder="1" applyAlignment="1">
      <alignment horizontal="center" vertical="center"/>
    </xf>
    <xf numFmtId="0" fontId="7" fillId="0" borderId="0" xfId="0" applyFont="1"/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25" xfId="0" applyFont="1" applyBorder="1" applyAlignment="1">
      <alignment horizontal="center" vertical="center"/>
    </xf>
    <xf numFmtId="0" fontId="9" fillId="0" borderId="26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164" fontId="4" fillId="3" borderId="16" xfId="0" applyNumberFormat="1" applyFont="1" applyFill="1" applyBorder="1" applyAlignment="1">
      <alignment horizontal="center" vertical="center" wrapText="1"/>
    </xf>
    <xf numFmtId="165" fontId="4" fillId="3" borderId="16" xfId="0" applyNumberFormat="1" applyFont="1" applyFill="1" applyBorder="1" applyAlignment="1">
      <alignment horizontal="center" vertical="center" wrapText="1"/>
    </xf>
    <xf numFmtId="0" fontId="7" fillId="0" borderId="30" xfId="0" applyFont="1" applyBorder="1" applyAlignment="1">
      <alignment vertical="center"/>
    </xf>
    <xf numFmtId="0" fontId="1" fillId="0" borderId="19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2" fillId="0" borderId="21" xfId="0" applyFont="1" applyBorder="1" applyAlignment="1">
      <alignment horizontal="center" vertical="center"/>
    </xf>
    <xf numFmtId="0" fontId="1" fillId="0" borderId="27" xfId="0" applyFont="1" applyBorder="1" applyAlignment="1">
      <alignment vertical="center"/>
    </xf>
    <xf numFmtId="0" fontId="1" fillId="0" borderId="33" xfId="0" quotePrefix="1" applyFont="1" applyBorder="1" applyAlignment="1">
      <alignment horizontal="center" vertical="center"/>
    </xf>
    <xf numFmtId="0" fontId="1" fillId="0" borderId="34" xfId="0" quotePrefix="1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0" fontId="12" fillId="0" borderId="34" xfId="0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0" fontId="7" fillId="0" borderId="27" xfId="0" applyFont="1" applyBorder="1" applyAlignment="1">
      <alignment vertical="center"/>
    </xf>
    <xf numFmtId="0" fontId="12" fillId="0" borderId="8" xfId="0" applyFont="1" applyBorder="1" applyAlignment="1">
      <alignment horizontal="center" vertical="center"/>
    </xf>
    <xf numFmtId="0" fontId="1" fillId="0" borderId="35" xfId="0" applyFont="1" applyBorder="1" applyAlignment="1">
      <alignment vertical="center"/>
    </xf>
    <xf numFmtId="0" fontId="1" fillId="0" borderId="36" xfId="0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0" fontId="1" fillId="0" borderId="38" xfId="0" applyFont="1" applyBorder="1" applyAlignment="1">
      <alignment vertical="center"/>
    </xf>
    <xf numFmtId="0" fontId="1" fillId="0" borderId="22" xfId="0" quotePrefix="1" applyFont="1" applyBorder="1" applyAlignment="1">
      <alignment horizontal="center" vertical="center"/>
    </xf>
    <xf numFmtId="0" fontId="1" fillId="0" borderId="24" xfId="0" quotePrefix="1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2" fillId="0" borderId="24" xfId="0" applyFont="1" applyBorder="1" applyAlignment="1">
      <alignment horizontal="center" vertical="center"/>
    </xf>
    <xf numFmtId="0" fontId="1" fillId="0" borderId="39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1" fillId="0" borderId="30" xfId="0" applyFont="1" applyBorder="1" applyAlignment="1">
      <alignment vertical="center"/>
    </xf>
    <xf numFmtId="166" fontId="5" fillId="0" borderId="42" xfId="0" applyNumberFormat="1" applyFont="1" applyBorder="1" applyAlignment="1">
      <alignment horizontal="center" vertical="center"/>
    </xf>
    <xf numFmtId="0" fontId="1" fillId="0" borderId="43" xfId="0" applyFont="1" applyBorder="1" applyAlignment="1">
      <alignment horizontal="center" vertical="center"/>
    </xf>
    <xf numFmtId="0" fontId="1" fillId="3" borderId="20" xfId="0" applyFont="1" applyFill="1" applyBorder="1" applyAlignment="1">
      <alignment horizontal="center" vertical="center"/>
    </xf>
    <xf numFmtId="166" fontId="5" fillId="0" borderId="44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45" xfId="0" applyFont="1" applyBorder="1" applyAlignment="1">
      <alignment horizontal="center" vertical="center"/>
    </xf>
    <xf numFmtId="167" fontId="5" fillId="0" borderId="46" xfId="0" applyNumberFormat="1" applyFont="1" applyBorder="1" applyAlignment="1">
      <alignment horizontal="center" vertical="center"/>
    </xf>
    <xf numFmtId="167" fontId="5" fillId="0" borderId="33" xfId="0" applyNumberFormat="1" applyFont="1" applyBorder="1" applyAlignment="1">
      <alignment horizontal="center" vertical="center"/>
    </xf>
    <xf numFmtId="167" fontId="5" fillId="0" borderId="45" xfId="0" applyNumberFormat="1" applyFont="1" applyBorder="1" applyAlignment="1">
      <alignment horizontal="center" vertical="center"/>
    </xf>
    <xf numFmtId="0" fontId="13" fillId="0" borderId="27" xfId="0" applyFont="1" applyBorder="1" applyAlignment="1">
      <alignment vertical="center"/>
    </xf>
    <xf numFmtId="0" fontId="1" fillId="0" borderId="12" xfId="0" applyFont="1" applyBorder="1" applyAlignment="1">
      <alignment vertical="center"/>
    </xf>
    <xf numFmtId="0" fontId="1" fillId="0" borderId="39" xfId="0" quotePrefix="1" applyFont="1" applyBorder="1" applyAlignment="1">
      <alignment horizontal="center" vertical="center"/>
    </xf>
    <xf numFmtId="0" fontId="1" fillId="0" borderId="47" xfId="0" applyFont="1" applyBorder="1" applyAlignment="1">
      <alignment horizontal="center" vertical="center"/>
    </xf>
    <xf numFmtId="167" fontId="5" fillId="0" borderId="48" xfId="0" quotePrefix="1" applyNumberFormat="1" applyFont="1" applyBorder="1" applyAlignment="1">
      <alignment horizontal="center" vertical="center"/>
    </xf>
    <xf numFmtId="167" fontId="5" fillId="0" borderId="48" xfId="0" applyNumberFormat="1" applyFont="1" applyBorder="1" applyAlignment="1">
      <alignment horizontal="center" vertical="center"/>
    </xf>
    <xf numFmtId="167" fontId="1" fillId="0" borderId="0" xfId="0" applyNumberFormat="1" applyFont="1" applyAlignment="1">
      <alignment horizontal="center" vertical="center"/>
    </xf>
    <xf numFmtId="167" fontId="1" fillId="0" borderId="0" xfId="0" applyNumberFormat="1" applyFont="1" applyAlignment="1">
      <alignment vertical="center"/>
    </xf>
    <xf numFmtId="0" fontId="1" fillId="0" borderId="49" xfId="0" applyFont="1" applyBorder="1" applyAlignment="1">
      <alignment horizontal="center" vertical="center"/>
    </xf>
    <xf numFmtId="166" fontId="5" fillId="0" borderId="50" xfId="0" applyNumberFormat="1" applyFont="1" applyBorder="1" applyAlignment="1">
      <alignment horizontal="center" vertical="center"/>
    </xf>
    <xf numFmtId="0" fontId="1" fillId="0" borderId="50" xfId="0" applyFont="1" applyBorder="1" applyAlignment="1">
      <alignment horizontal="center" vertical="center"/>
    </xf>
    <xf numFmtId="0" fontId="1" fillId="3" borderId="50" xfId="0" applyFont="1" applyFill="1" applyBorder="1" applyAlignment="1">
      <alignment horizontal="center" vertical="center"/>
    </xf>
    <xf numFmtId="0" fontId="5" fillId="0" borderId="50" xfId="0" applyFont="1" applyBorder="1" applyAlignment="1">
      <alignment horizontal="center" vertical="center"/>
    </xf>
    <xf numFmtId="0" fontId="12" fillId="0" borderId="50" xfId="0" applyFont="1" applyBorder="1" applyAlignment="1">
      <alignment horizontal="center" vertical="center"/>
    </xf>
    <xf numFmtId="0" fontId="1" fillId="0" borderId="30" xfId="0" applyFont="1" applyBorder="1" applyAlignment="1">
      <alignment vertical="center" wrapText="1"/>
    </xf>
    <xf numFmtId="168" fontId="1" fillId="0" borderId="5" xfId="0" applyNumberFormat="1" applyFont="1" applyBorder="1" applyAlignment="1">
      <alignment horizontal="center" vertical="center"/>
    </xf>
    <xf numFmtId="10" fontId="1" fillId="0" borderId="5" xfId="0" applyNumberFormat="1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" fillId="0" borderId="38" xfId="0" quotePrefix="1" applyFont="1" applyBorder="1" applyAlignment="1">
      <alignment horizontal="center" vertical="center"/>
    </xf>
    <xf numFmtId="0" fontId="1" fillId="0" borderId="38" xfId="0" applyFont="1" applyBorder="1" applyAlignment="1">
      <alignment horizontal="center" vertical="center"/>
    </xf>
    <xf numFmtId="167" fontId="5" fillId="0" borderId="38" xfId="0" quotePrefix="1" applyNumberFormat="1" applyFont="1" applyBorder="1" applyAlignment="1">
      <alignment horizontal="center" vertical="center"/>
    </xf>
    <xf numFmtId="0" fontId="4" fillId="2" borderId="31" xfId="0" applyFont="1" applyFill="1" applyBorder="1" applyAlignment="1">
      <alignment horizontal="center" vertical="center" wrapText="1"/>
    </xf>
    <xf numFmtId="0" fontId="6" fillId="0" borderId="32" xfId="0" applyFont="1" applyBorder="1"/>
    <xf numFmtId="0" fontId="4" fillId="2" borderId="30" xfId="0" applyFont="1" applyFill="1" applyBorder="1" applyAlignment="1">
      <alignment horizontal="center" vertical="center" wrapText="1"/>
    </xf>
    <xf numFmtId="0" fontId="6" fillId="0" borderId="15" xfId="0" applyFont="1" applyBorder="1"/>
    <xf numFmtId="0" fontId="5" fillId="0" borderId="2" xfId="0" applyFont="1" applyBorder="1" applyAlignment="1">
      <alignment horizontal="center"/>
    </xf>
    <xf numFmtId="0" fontId="6" fillId="0" borderId="3" xfId="0" applyFont="1" applyBorder="1"/>
    <xf numFmtId="0" fontId="2" fillId="0" borderId="0" xfId="0" applyFont="1" applyAlignment="1">
      <alignment horizontal="center"/>
    </xf>
    <xf numFmtId="0" fontId="0" fillId="0" borderId="0" xfId="0"/>
    <xf numFmtId="0" fontId="5" fillId="0" borderId="12" xfId="0" applyFont="1" applyBorder="1" applyAlignment="1">
      <alignment horizontal="center"/>
    </xf>
    <xf numFmtId="0" fontId="6" fillId="0" borderId="13" xfId="0" applyFont="1" applyBorder="1"/>
    <xf numFmtId="0" fontId="3" fillId="0" borderId="12" xfId="0" applyFont="1" applyBorder="1" applyAlignment="1">
      <alignment horizontal="left" vertical="center"/>
    </xf>
    <xf numFmtId="0" fontId="6" fillId="0" borderId="29" xfId="0" applyFont="1" applyBorder="1"/>
    <xf numFmtId="0" fontId="5" fillId="0" borderId="7" xfId="0" applyFont="1" applyBorder="1" applyAlignment="1">
      <alignment horizontal="center" vertical="center"/>
    </xf>
    <xf numFmtId="0" fontId="6" fillId="0" borderId="8" xfId="0" applyFont="1" applyBorder="1"/>
    <xf numFmtId="0" fontId="5" fillId="0" borderId="7" xfId="0" applyFont="1" applyBorder="1" applyAlignment="1">
      <alignment horizontal="center"/>
    </xf>
    <xf numFmtId="0" fontId="1" fillId="0" borderId="7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6" fillId="0" borderId="25" xfId="0" applyFont="1" applyBorder="1"/>
    <xf numFmtId="0" fontId="1" fillId="0" borderId="39" xfId="0" applyFont="1" applyBorder="1" applyAlignment="1">
      <alignment horizontal="center" vertical="center"/>
    </xf>
    <xf numFmtId="0" fontId="6" fillId="0" borderId="40" xfId="0" applyFont="1" applyBorder="1"/>
    <xf numFmtId="0" fontId="6" fillId="0" borderId="41" xfId="0" applyFont="1" applyBorder="1"/>
  </cellXfs>
  <cellStyles count="1">
    <cellStyle name="Normal" xfId="0" builtinId="0"/>
  </cellStyles>
  <dxfs count="200"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W100"/>
  <sheetViews>
    <sheetView showGridLines="0" topLeftCell="A20" zoomScale="80" zoomScaleNormal="80" workbookViewId="0">
      <selection activeCell="F31" sqref="F31:G34"/>
    </sheetView>
  </sheetViews>
  <sheetFormatPr baseColWidth="10" defaultColWidth="14.42578125" defaultRowHeight="15" customHeight="1" x14ac:dyDescent="0.25"/>
  <cols>
    <col min="1" max="1" width="35.85546875" customWidth="1"/>
    <col min="2" max="2" width="24" customWidth="1"/>
    <col min="3" max="4" width="21.28515625" customWidth="1"/>
    <col min="5" max="5" width="27.7109375" customWidth="1"/>
    <col min="6" max="6" width="24.5703125" customWidth="1"/>
    <col min="7" max="8" width="24.140625" customWidth="1"/>
    <col min="9" max="9" width="26.28515625" customWidth="1"/>
    <col min="10" max="10" width="23.7109375" customWidth="1"/>
    <col min="11" max="11" width="34.42578125" customWidth="1"/>
    <col min="12" max="23" width="10.7109375" customWidth="1"/>
  </cols>
  <sheetData>
    <row r="1" spans="1:23" ht="14.25" customHeight="1" x14ac:dyDescent="0.25">
      <c r="E1" s="1"/>
    </row>
    <row r="2" spans="1:23" ht="14.25" customHeight="1" x14ac:dyDescent="0.25">
      <c r="A2" s="103" t="s">
        <v>0</v>
      </c>
      <c r="B2" s="104"/>
      <c r="C2" s="104"/>
      <c r="D2" s="104"/>
      <c r="E2" s="104"/>
      <c r="F2" s="104"/>
      <c r="G2" s="104"/>
      <c r="H2" s="2"/>
      <c r="I2" s="2"/>
    </row>
    <row r="3" spans="1:23" ht="14.25" customHeight="1" x14ac:dyDescent="0.25">
      <c r="A3" s="3" t="s">
        <v>1</v>
      </c>
      <c r="B3" s="3"/>
      <c r="C3" s="4"/>
      <c r="D3" s="5"/>
      <c r="E3" s="1"/>
      <c r="F3" s="5"/>
      <c r="G3" s="5"/>
      <c r="H3" s="5"/>
      <c r="I3" s="5"/>
    </row>
    <row r="4" spans="1:23" ht="14.25" customHeight="1" x14ac:dyDescent="0.25">
      <c r="A4" s="6" t="s">
        <v>2</v>
      </c>
      <c r="B4" s="101" t="s">
        <v>3</v>
      </c>
      <c r="C4" s="102"/>
      <c r="D4" s="7" t="s">
        <v>4</v>
      </c>
      <c r="E4" s="8" t="s">
        <v>5</v>
      </c>
    </row>
    <row r="5" spans="1:23" ht="30" x14ac:dyDescent="0.25">
      <c r="A5" s="9" t="s">
        <v>6</v>
      </c>
      <c r="B5" s="109" t="s">
        <v>7</v>
      </c>
      <c r="C5" s="110"/>
      <c r="D5" s="10" t="s">
        <v>8</v>
      </c>
      <c r="E5" s="11" t="s">
        <v>9</v>
      </c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ht="14.25" customHeight="1" x14ac:dyDescent="0.25">
      <c r="A6" s="9" t="s">
        <v>10</v>
      </c>
      <c r="B6" s="111" t="s">
        <v>11</v>
      </c>
      <c r="C6" s="110"/>
      <c r="D6" s="10" t="s">
        <v>12</v>
      </c>
      <c r="E6" s="11" t="s">
        <v>13</v>
      </c>
    </row>
    <row r="7" spans="1:23" ht="14.25" customHeight="1" x14ac:dyDescent="0.25">
      <c r="A7" s="13" t="s">
        <v>14</v>
      </c>
      <c r="B7" s="105" t="s">
        <v>15</v>
      </c>
      <c r="C7" s="106"/>
      <c r="D7" s="14" t="s">
        <v>16</v>
      </c>
      <c r="E7" s="15">
        <v>10734302</v>
      </c>
      <c r="F7" s="16"/>
      <c r="G7" s="16"/>
    </row>
    <row r="8" spans="1:23" ht="14.25" customHeight="1" x14ac:dyDescent="0.25">
      <c r="A8" s="17"/>
      <c r="B8" s="17"/>
      <c r="C8" s="17"/>
      <c r="D8" s="18"/>
      <c r="E8" s="1"/>
      <c r="F8" s="5"/>
      <c r="G8" s="5"/>
      <c r="H8" s="16"/>
      <c r="I8" s="16"/>
    </row>
    <row r="9" spans="1:23" ht="14.25" customHeight="1" x14ac:dyDescent="0.25">
      <c r="A9" s="3" t="s">
        <v>17</v>
      </c>
      <c r="B9" s="3"/>
      <c r="C9" s="4"/>
      <c r="D9" s="5"/>
      <c r="E9" s="1"/>
      <c r="F9" s="5"/>
      <c r="G9" s="5"/>
      <c r="H9" s="5"/>
      <c r="I9" s="5"/>
    </row>
    <row r="10" spans="1:23" ht="30" x14ac:dyDescent="0.25">
      <c r="A10" s="19" t="s">
        <v>18</v>
      </c>
      <c r="B10" s="20" t="s">
        <v>19</v>
      </c>
      <c r="C10" s="20" t="s">
        <v>20</v>
      </c>
      <c r="D10" s="6" t="s">
        <v>21</v>
      </c>
      <c r="E10" s="20" t="s">
        <v>22</v>
      </c>
      <c r="F10" s="20" t="s">
        <v>23</v>
      </c>
    </row>
    <row r="11" spans="1:23" ht="14.25" customHeight="1" x14ac:dyDescent="0.25">
      <c r="A11" s="21" t="s">
        <v>24</v>
      </c>
      <c r="B11" s="22" t="s">
        <v>7</v>
      </c>
      <c r="C11" s="23" t="s">
        <v>25</v>
      </c>
      <c r="D11" s="24" t="s">
        <v>26</v>
      </c>
      <c r="E11" s="25" t="s">
        <v>27</v>
      </c>
      <c r="F11" s="26">
        <v>43783</v>
      </c>
    </row>
    <row r="12" spans="1:23" ht="15" customHeight="1" x14ac:dyDescent="0.25">
      <c r="A12" s="13" t="s">
        <v>28</v>
      </c>
      <c r="B12" s="27" t="s">
        <v>29</v>
      </c>
      <c r="C12" s="28" t="s">
        <v>30</v>
      </c>
      <c r="D12" s="29" t="s">
        <v>31</v>
      </c>
      <c r="E12" s="29">
        <v>174719</v>
      </c>
      <c r="F12" s="30">
        <v>43803</v>
      </c>
    </row>
    <row r="13" spans="1:23" ht="14.25" customHeight="1" x14ac:dyDescent="0.25">
      <c r="E13" s="1"/>
    </row>
    <row r="14" spans="1:23" ht="14.25" customHeight="1" x14ac:dyDescent="0.25">
      <c r="A14" s="31" t="s">
        <v>32</v>
      </c>
      <c r="E14" s="1"/>
    </row>
    <row r="15" spans="1:23" ht="14.25" customHeight="1" x14ac:dyDescent="0.25">
      <c r="A15" s="19" t="s">
        <v>33</v>
      </c>
      <c r="B15" s="19" t="s">
        <v>34</v>
      </c>
      <c r="C15" s="32"/>
      <c r="D15" s="32"/>
      <c r="E15" s="32"/>
      <c r="F15" s="32"/>
      <c r="G15" s="32"/>
      <c r="H15" s="32"/>
      <c r="I15" s="33"/>
      <c r="J15" s="34"/>
      <c r="K15" s="34"/>
      <c r="L15" s="34"/>
      <c r="M15" s="34"/>
      <c r="N15" s="34"/>
      <c r="O15" s="34"/>
      <c r="P15" s="34"/>
      <c r="Q15" s="34"/>
      <c r="R15" s="33"/>
      <c r="S15" s="33"/>
      <c r="T15" s="33"/>
      <c r="U15" s="33"/>
      <c r="V15" s="33"/>
      <c r="W15" s="33"/>
    </row>
    <row r="16" spans="1:23" ht="14.25" customHeight="1" x14ac:dyDescent="0.25">
      <c r="A16" s="35" t="s">
        <v>35</v>
      </c>
      <c r="B16" s="36" t="s">
        <v>36</v>
      </c>
      <c r="C16" s="32"/>
      <c r="D16" s="32"/>
      <c r="E16" s="32"/>
      <c r="F16" s="32"/>
      <c r="G16" s="32"/>
      <c r="H16" s="32"/>
      <c r="I16" s="33"/>
      <c r="J16" s="34"/>
      <c r="K16" s="34"/>
      <c r="L16" s="34"/>
      <c r="M16" s="34"/>
      <c r="N16" s="34"/>
      <c r="O16" s="34"/>
      <c r="P16" s="34"/>
      <c r="Q16" s="34"/>
      <c r="R16" s="33"/>
      <c r="S16" s="33"/>
      <c r="T16" s="33"/>
      <c r="U16" s="33"/>
      <c r="V16" s="33"/>
      <c r="W16" s="33"/>
    </row>
    <row r="17" spans="1:23" ht="14.25" customHeight="1" x14ac:dyDescent="0.25">
      <c r="A17" s="37" t="s">
        <v>37</v>
      </c>
      <c r="B17" s="38" t="s">
        <v>36</v>
      </c>
      <c r="C17" s="32"/>
      <c r="D17" s="32"/>
      <c r="E17" s="32"/>
      <c r="F17" s="32"/>
      <c r="G17" s="32"/>
      <c r="H17" s="32"/>
      <c r="I17" s="33"/>
      <c r="J17" s="34"/>
      <c r="K17" s="34"/>
      <c r="L17" s="34"/>
      <c r="M17" s="34"/>
      <c r="N17" s="34"/>
      <c r="O17" s="34"/>
      <c r="P17" s="34"/>
      <c r="Q17" s="34"/>
      <c r="R17" s="33"/>
      <c r="S17" s="33"/>
      <c r="T17" s="33"/>
      <c r="U17" s="33"/>
      <c r="V17" s="33"/>
      <c r="W17" s="33"/>
    </row>
    <row r="18" spans="1:23" ht="14.25" customHeight="1" x14ac:dyDescent="0.25">
      <c r="A18" s="39" t="s">
        <v>38</v>
      </c>
      <c r="B18" s="40" t="s">
        <v>36</v>
      </c>
      <c r="C18" s="32"/>
      <c r="D18" s="32"/>
      <c r="E18" s="32"/>
      <c r="F18" s="32"/>
      <c r="G18" s="32"/>
      <c r="H18" s="32"/>
      <c r="I18" s="33"/>
      <c r="J18" s="34"/>
      <c r="K18" s="34"/>
      <c r="L18" s="34"/>
      <c r="M18" s="34"/>
      <c r="N18" s="34"/>
      <c r="O18" s="34"/>
      <c r="P18" s="34"/>
      <c r="Q18" s="34"/>
      <c r="R18" s="33"/>
      <c r="S18" s="33"/>
      <c r="T18" s="33"/>
      <c r="U18" s="33"/>
      <c r="V18" s="33"/>
      <c r="W18" s="33"/>
    </row>
    <row r="19" spans="1:23" ht="14.25" customHeight="1" x14ac:dyDescent="0.25">
      <c r="A19" s="41"/>
      <c r="B19" s="32"/>
      <c r="C19" s="32"/>
      <c r="D19" s="32"/>
      <c r="E19" s="32"/>
      <c r="F19" s="32"/>
      <c r="G19" s="32"/>
      <c r="H19" s="32"/>
      <c r="I19" s="33"/>
      <c r="J19" s="34"/>
      <c r="K19" s="34"/>
      <c r="L19" s="34"/>
      <c r="M19" s="34"/>
      <c r="N19" s="34"/>
      <c r="O19" s="34"/>
      <c r="P19" s="34"/>
      <c r="Q19" s="34"/>
      <c r="R19" s="33"/>
      <c r="S19" s="33"/>
      <c r="T19" s="33"/>
      <c r="U19" s="33"/>
      <c r="V19" s="33"/>
      <c r="W19" s="33"/>
    </row>
    <row r="20" spans="1:23" ht="14.25" customHeight="1" x14ac:dyDescent="0.25">
      <c r="A20" s="107" t="s">
        <v>39</v>
      </c>
      <c r="B20" s="108"/>
      <c r="C20" s="108"/>
      <c r="D20" s="32"/>
      <c r="E20" s="32"/>
      <c r="F20" s="32"/>
      <c r="G20" s="32"/>
      <c r="H20" s="32"/>
      <c r="I20" s="33"/>
      <c r="J20" s="34"/>
      <c r="K20" s="34"/>
      <c r="L20" s="34"/>
      <c r="M20" s="34"/>
      <c r="N20" s="34"/>
      <c r="O20" s="34"/>
      <c r="P20" s="34"/>
      <c r="Q20" s="34"/>
      <c r="R20" s="33"/>
      <c r="S20" s="33"/>
      <c r="T20" s="33"/>
      <c r="U20" s="33"/>
      <c r="V20" s="33"/>
      <c r="W20" s="33"/>
    </row>
    <row r="21" spans="1:23" ht="14.25" customHeight="1" x14ac:dyDescent="0.25">
      <c r="A21" s="99" t="s">
        <v>40</v>
      </c>
      <c r="B21" s="97" t="s">
        <v>41</v>
      </c>
      <c r="C21" s="98"/>
      <c r="D21" s="19" t="s">
        <v>42</v>
      </c>
      <c r="E21" s="42">
        <v>44869</v>
      </c>
      <c r="F21" s="19" t="s">
        <v>43</v>
      </c>
      <c r="G21" s="43">
        <v>0.52986111110658385</v>
      </c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</row>
    <row r="22" spans="1:23" ht="14.25" customHeight="1" x14ac:dyDescent="0.25">
      <c r="A22" s="100"/>
      <c r="B22" s="19" t="s">
        <v>44</v>
      </c>
      <c r="C22" s="19" t="s">
        <v>45</v>
      </c>
      <c r="D22" s="19" t="s">
        <v>46</v>
      </c>
      <c r="E22" s="19" t="s">
        <v>33</v>
      </c>
      <c r="F22" s="97" t="s">
        <v>47</v>
      </c>
      <c r="G22" s="98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</row>
    <row r="23" spans="1:23" ht="14.25" customHeight="1" x14ac:dyDescent="0.25">
      <c r="A23" s="44" t="s">
        <v>48</v>
      </c>
      <c r="B23" s="45"/>
      <c r="C23" s="46"/>
      <c r="D23" s="45"/>
      <c r="E23" s="47"/>
      <c r="F23" s="113"/>
      <c r="G23" s="10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</row>
    <row r="24" spans="1:23" ht="14.25" customHeight="1" x14ac:dyDescent="0.25">
      <c r="A24" s="48" t="s">
        <v>49</v>
      </c>
      <c r="B24" s="49" t="s">
        <v>50</v>
      </c>
      <c r="C24" s="50" t="s">
        <v>51</v>
      </c>
      <c r="D24" s="51" t="s">
        <v>37</v>
      </c>
      <c r="E24" s="52" t="s">
        <v>36</v>
      </c>
      <c r="F24" s="112"/>
      <c r="G24" s="110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</row>
    <row r="25" spans="1:23" ht="14.25" customHeight="1" x14ac:dyDescent="0.25">
      <c r="A25" s="48" t="s">
        <v>52</v>
      </c>
      <c r="B25" s="51">
        <v>0</v>
      </c>
      <c r="C25" s="53">
        <v>100</v>
      </c>
      <c r="D25" s="51">
        <v>2</v>
      </c>
      <c r="E25" s="52" t="s">
        <v>36</v>
      </c>
      <c r="F25" s="112"/>
      <c r="G25" s="110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</row>
    <row r="26" spans="1:23" ht="14.25" customHeight="1" x14ac:dyDescent="0.25">
      <c r="A26" s="48" t="s">
        <v>53</v>
      </c>
      <c r="B26" s="51">
        <v>5000</v>
      </c>
      <c r="C26" s="53">
        <v>20000</v>
      </c>
      <c r="D26" s="51">
        <v>10803</v>
      </c>
      <c r="E26" s="52" t="s">
        <v>36</v>
      </c>
      <c r="F26" s="112"/>
      <c r="G26" s="110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</row>
    <row r="27" spans="1:23" ht="14.25" customHeight="1" x14ac:dyDescent="0.25">
      <c r="A27" s="54" t="s">
        <v>54</v>
      </c>
      <c r="B27" s="51"/>
      <c r="C27" s="53"/>
      <c r="D27" s="51"/>
      <c r="E27" s="52"/>
      <c r="F27" s="112"/>
      <c r="G27" s="110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</row>
    <row r="28" spans="1:23" ht="14.25" customHeight="1" x14ac:dyDescent="0.25">
      <c r="A28" s="48" t="s">
        <v>49</v>
      </c>
      <c r="B28" s="49" t="s">
        <v>50</v>
      </c>
      <c r="C28" s="50" t="s">
        <v>50</v>
      </c>
      <c r="D28" s="51" t="s">
        <v>37</v>
      </c>
      <c r="E28" s="52" t="s">
        <v>36</v>
      </c>
      <c r="F28" s="112"/>
      <c r="G28" s="110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</row>
    <row r="29" spans="1:23" ht="14.25" customHeight="1" x14ac:dyDescent="0.25">
      <c r="A29" s="48" t="s">
        <v>55</v>
      </c>
      <c r="B29" s="51" t="s">
        <v>50</v>
      </c>
      <c r="C29" s="50" t="s">
        <v>50</v>
      </c>
      <c r="D29" s="51" t="s">
        <v>37</v>
      </c>
      <c r="E29" s="55" t="s">
        <v>36</v>
      </c>
      <c r="F29" s="112"/>
      <c r="G29" s="110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</row>
    <row r="30" spans="1:23" ht="14.25" customHeight="1" x14ac:dyDescent="0.25">
      <c r="A30" s="48" t="s">
        <v>56</v>
      </c>
      <c r="B30" s="51" t="s">
        <v>50</v>
      </c>
      <c r="C30" s="50" t="s">
        <v>50</v>
      </c>
      <c r="D30" s="51" t="s">
        <v>37</v>
      </c>
      <c r="E30" s="55" t="s">
        <v>36</v>
      </c>
      <c r="F30" s="112"/>
      <c r="G30" s="110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</row>
    <row r="31" spans="1:23" ht="14.25" customHeight="1" x14ac:dyDescent="0.25">
      <c r="A31" s="48" t="s">
        <v>57</v>
      </c>
      <c r="B31" s="51">
        <v>0</v>
      </c>
      <c r="C31" s="53">
        <v>60</v>
      </c>
      <c r="D31" s="51"/>
      <c r="E31" s="55" t="s">
        <v>36</v>
      </c>
      <c r="F31" s="112" t="s">
        <v>118</v>
      </c>
      <c r="G31" s="110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</row>
    <row r="32" spans="1:23" ht="14.25" customHeight="1" x14ac:dyDescent="0.25">
      <c r="A32" s="48" t="s">
        <v>58</v>
      </c>
      <c r="B32" s="51">
        <v>5</v>
      </c>
      <c r="C32" s="53">
        <v>70</v>
      </c>
      <c r="D32" s="51"/>
      <c r="E32" s="55" t="s">
        <v>36</v>
      </c>
      <c r="F32" s="112" t="s">
        <v>118</v>
      </c>
      <c r="G32" s="110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</row>
    <row r="33" spans="1:23" ht="14.25" customHeight="1" x14ac:dyDescent="0.25">
      <c r="A33" s="48" t="s">
        <v>59</v>
      </c>
      <c r="B33" s="51">
        <v>50</v>
      </c>
      <c r="C33" s="53">
        <v>70</v>
      </c>
      <c r="D33" s="51"/>
      <c r="E33" s="55" t="s">
        <v>36</v>
      </c>
      <c r="F33" s="112" t="s">
        <v>118</v>
      </c>
      <c r="G33" s="110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</row>
    <row r="34" spans="1:23" ht="14.25" customHeight="1" x14ac:dyDescent="0.25">
      <c r="A34" s="48" t="s">
        <v>60</v>
      </c>
      <c r="B34" s="51">
        <v>350</v>
      </c>
      <c r="C34" s="53">
        <v>2000</v>
      </c>
      <c r="D34" s="51"/>
      <c r="E34" s="55" t="s">
        <v>36</v>
      </c>
      <c r="F34" s="112" t="s">
        <v>118</v>
      </c>
      <c r="G34" s="110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</row>
    <row r="35" spans="1:23" ht="14.25" customHeight="1" x14ac:dyDescent="0.25">
      <c r="A35" s="54" t="s">
        <v>61</v>
      </c>
      <c r="B35" s="51"/>
      <c r="C35" s="53"/>
      <c r="D35" s="51"/>
      <c r="E35" s="55"/>
      <c r="F35" s="112"/>
      <c r="G35" s="110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</row>
    <row r="36" spans="1:23" ht="14.25" customHeight="1" x14ac:dyDescent="0.25">
      <c r="A36" s="48" t="s">
        <v>62</v>
      </c>
      <c r="B36" s="51">
        <v>5</v>
      </c>
      <c r="C36" s="53">
        <v>95</v>
      </c>
      <c r="D36" s="51">
        <v>61.2</v>
      </c>
      <c r="E36" s="55" t="s">
        <v>36</v>
      </c>
      <c r="F36" s="112"/>
      <c r="G36" s="110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</row>
    <row r="37" spans="1:23" ht="15" customHeight="1" x14ac:dyDescent="0.25">
      <c r="A37" s="48" t="s">
        <v>63</v>
      </c>
      <c r="B37" s="51">
        <v>5</v>
      </c>
      <c r="C37" s="53">
        <v>50</v>
      </c>
      <c r="D37" s="51">
        <v>34</v>
      </c>
      <c r="E37" s="55" t="s">
        <v>36</v>
      </c>
      <c r="F37" s="112"/>
      <c r="G37" s="110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</row>
    <row r="38" spans="1:23" ht="14.25" customHeight="1" x14ac:dyDescent="0.25">
      <c r="A38" s="48" t="s">
        <v>64</v>
      </c>
      <c r="B38" s="51">
        <v>-30</v>
      </c>
      <c r="C38" s="53">
        <v>60</v>
      </c>
      <c r="D38" s="51">
        <v>19.600000000000001</v>
      </c>
      <c r="E38" s="55" t="s">
        <v>36</v>
      </c>
      <c r="F38" s="112"/>
      <c r="G38" s="110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</row>
    <row r="39" spans="1:23" ht="14.25" customHeight="1" x14ac:dyDescent="0.25">
      <c r="A39" s="48" t="s">
        <v>65</v>
      </c>
      <c r="B39" s="51">
        <v>5</v>
      </c>
      <c r="C39" s="53">
        <v>60</v>
      </c>
      <c r="D39" s="51">
        <v>29.9</v>
      </c>
      <c r="E39" s="55" t="s">
        <v>36</v>
      </c>
      <c r="F39" s="112"/>
      <c r="G39" s="110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</row>
    <row r="40" spans="1:23" ht="14.25" customHeight="1" x14ac:dyDescent="0.25">
      <c r="A40" s="48" t="s">
        <v>66</v>
      </c>
      <c r="B40" s="51">
        <v>5</v>
      </c>
      <c r="C40" s="53">
        <v>60</v>
      </c>
      <c r="D40" s="51">
        <v>29.2</v>
      </c>
      <c r="E40" s="55" t="s">
        <v>36</v>
      </c>
      <c r="F40" s="112"/>
      <c r="G40" s="110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</row>
    <row r="41" spans="1:23" ht="14.25" customHeight="1" x14ac:dyDescent="0.25">
      <c r="A41" s="48" t="s">
        <v>67</v>
      </c>
      <c r="B41" s="51">
        <v>400</v>
      </c>
      <c r="C41" s="53">
        <v>800</v>
      </c>
      <c r="D41" s="51">
        <v>743.8</v>
      </c>
      <c r="E41" s="55" t="s">
        <v>36</v>
      </c>
      <c r="F41" s="112"/>
      <c r="G41" s="110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</row>
    <row r="42" spans="1:23" ht="14.25" customHeight="1" x14ac:dyDescent="0.25">
      <c r="A42" s="56" t="s">
        <v>68</v>
      </c>
      <c r="B42" s="57">
        <v>-5</v>
      </c>
      <c r="C42" s="58">
        <v>250</v>
      </c>
      <c r="D42" s="51">
        <v>60.8</v>
      </c>
      <c r="E42" s="55" t="s">
        <v>36</v>
      </c>
      <c r="F42" s="112"/>
      <c r="G42" s="110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</row>
    <row r="43" spans="1:23" ht="14.25" customHeight="1" x14ac:dyDescent="0.25">
      <c r="A43" s="56" t="s">
        <v>69</v>
      </c>
      <c r="B43" s="57">
        <v>-5</v>
      </c>
      <c r="C43" s="58">
        <v>40</v>
      </c>
      <c r="D43" s="51">
        <v>19.399999999999999</v>
      </c>
      <c r="E43" s="55" t="s">
        <v>36</v>
      </c>
      <c r="F43" s="112"/>
      <c r="G43" s="110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</row>
    <row r="44" spans="1:23" ht="14.25" customHeight="1" x14ac:dyDescent="0.25">
      <c r="A44" s="48" t="s">
        <v>70</v>
      </c>
      <c r="B44" s="51">
        <v>16</v>
      </c>
      <c r="C44" s="53">
        <v>17.34</v>
      </c>
      <c r="D44" s="51">
        <v>16.61</v>
      </c>
      <c r="E44" s="52" t="s">
        <v>36</v>
      </c>
      <c r="F44" s="112"/>
      <c r="G44" s="110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</row>
    <row r="45" spans="1:23" ht="14.25" customHeight="1" x14ac:dyDescent="0.25">
      <c r="A45" s="59" t="s">
        <v>71</v>
      </c>
      <c r="B45" s="60" t="s">
        <v>50</v>
      </c>
      <c r="C45" s="61" t="s">
        <v>50</v>
      </c>
      <c r="D45" s="62" t="s">
        <v>72</v>
      </c>
      <c r="E45" s="63" t="s">
        <v>36</v>
      </c>
      <c r="F45" s="115"/>
      <c r="G45" s="116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</row>
    <row r="46" spans="1:23" ht="14.25" customHeight="1" x14ac:dyDescent="0.25">
      <c r="A46" s="12" t="s">
        <v>73</v>
      </c>
      <c r="B46" s="12"/>
      <c r="C46" s="12"/>
      <c r="D46" s="12"/>
      <c r="E46" s="1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</row>
    <row r="47" spans="1:23" ht="14.25" customHeight="1" x14ac:dyDescent="0.25">
      <c r="A47" s="65" t="s">
        <v>74</v>
      </c>
      <c r="B47" s="12"/>
      <c r="C47" s="12"/>
      <c r="D47" s="12"/>
      <c r="E47" s="1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</row>
    <row r="48" spans="1:23" ht="14.25" customHeight="1" x14ac:dyDescent="0.25">
      <c r="A48" s="99" t="s">
        <v>40</v>
      </c>
      <c r="B48" s="99" t="s">
        <v>75</v>
      </c>
      <c r="C48" s="97" t="s">
        <v>76</v>
      </c>
      <c r="D48" s="117"/>
      <c r="E48" s="117"/>
      <c r="F48" s="98"/>
      <c r="G48" s="97" t="s">
        <v>77</v>
      </c>
      <c r="H48" s="117"/>
      <c r="I48" s="117"/>
      <c r="J48" s="117"/>
      <c r="K48" s="98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</row>
    <row r="49" spans="1:23" ht="15" customHeight="1" x14ac:dyDescent="0.25">
      <c r="A49" s="114"/>
      <c r="B49" s="114"/>
      <c r="C49" s="19" t="s">
        <v>42</v>
      </c>
      <c r="D49" s="42"/>
      <c r="E49" s="19" t="s">
        <v>43</v>
      </c>
      <c r="F49" s="43"/>
      <c r="G49" s="19" t="s">
        <v>42</v>
      </c>
      <c r="H49" s="42"/>
      <c r="I49" s="19" t="s">
        <v>43</v>
      </c>
      <c r="J49" s="43"/>
      <c r="K49" s="19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</row>
    <row r="50" spans="1:23" ht="27.75" customHeight="1" x14ac:dyDescent="0.25">
      <c r="A50" s="100"/>
      <c r="B50" s="100"/>
      <c r="C50" s="19" t="s">
        <v>78</v>
      </c>
      <c r="D50" s="19" t="s">
        <v>79</v>
      </c>
      <c r="E50" s="19" t="s">
        <v>80</v>
      </c>
      <c r="F50" s="19" t="s">
        <v>33</v>
      </c>
      <c r="G50" s="19" t="s">
        <v>81</v>
      </c>
      <c r="H50" s="19" t="s">
        <v>82</v>
      </c>
      <c r="I50" s="19" t="s">
        <v>80</v>
      </c>
      <c r="J50" s="19" t="s">
        <v>33</v>
      </c>
      <c r="K50" s="19" t="s">
        <v>47</v>
      </c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</row>
    <row r="51" spans="1:23" ht="14.25" customHeight="1" x14ac:dyDescent="0.25">
      <c r="A51" s="66" t="s">
        <v>83</v>
      </c>
      <c r="B51" s="67">
        <v>4.1000000000000002E-2</v>
      </c>
      <c r="C51" s="68"/>
      <c r="D51" s="69"/>
      <c r="E51" s="70" t="str">
        <f>IFERROR(ABS(D51-C51)/D51,"")</f>
        <v/>
      </c>
      <c r="F51" s="47" t="s">
        <v>36</v>
      </c>
      <c r="G51" s="68"/>
      <c r="H51" s="69"/>
      <c r="I51" s="70" t="str">
        <f>IFERROR(ABS(H51-G51)/H51,"")</f>
        <v/>
      </c>
      <c r="J51" s="47" t="s">
        <v>36</v>
      </c>
      <c r="K51" s="71" t="s">
        <v>84</v>
      </c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</row>
    <row r="52" spans="1:23" ht="13.5" customHeight="1" x14ac:dyDescent="0.25">
      <c r="A52" s="48" t="s">
        <v>85</v>
      </c>
      <c r="B52" s="51">
        <v>2.1</v>
      </c>
      <c r="C52" s="51"/>
      <c r="D52" s="72"/>
      <c r="E52" s="73" t="str">
        <f t="shared" ref="E52:E53" si="0">IF(AND(C52=0,D52=0),"",ABS(C52-D52))</f>
        <v/>
      </c>
      <c r="F52" s="52" t="s">
        <v>36</v>
      </c>
      <c r="G52" s="51"/>
      <c r="H52" s="72"/>
      <c r="I52" s="73" t="str">
        <f t="shared" ref="I52:I53" si="1">IF(AND(G52=0,H52=0),"",ABS(G52-H52))</f>
        <v/>
      </c>
      <c r="J52" s="52" t="s">
        <v>36</v>
      </c>
      <c r="K52" s="48" t="s">
        <v>86</v>
      </c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</row>
    <row r="53" spans="1:23" ht="14.25" customHeight="1" x14ac:dyDescent="0.25">
      <c r="A53" s="48" t="s">
        <v>87</v>
      </c>
      <c r="B53" s="51">
        <v>10.1</v>
      </c>
      <c r="C53" s="74"/>
      <c r="D53" s="75"/>
      <c r="E53" s="73" t="str">
        <f t="shared" si="0"/>
        <v/>
      </c>
      <c r="F53" s="52" t="s">
        <v>36</v>
      </c>
      <c r="G53" s="74"/>
      <c r="H53" s="75"/>
      <c r="I53" s="73" t="str">
        <f t="shared" si="1"/>
        <v/>
      </c>
      <c r="J53" s="52" t="s">
        <v>36</v>
      </c>
      <c r="K53" s="76" t="s">
        <v>84</v>
      </c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</row>
    <row r="54" spans="1:23" ht="14.25" customHeight="1" x14ac:dyDescent="0.25">
      <c r="A54" s="77" t="s">
        <v>88</v>
      </c>
      <c r="B54" s="78" t="s">
        <v>89</v>
      </c>
      <c r="C54" s="78" t="s">
        <v>89</v>
      </c>
      <c r="D54" s="79" t="s">
        <v>37</v>
      </c>
      <c r="E54" s="80" t="s">
        <v>89</v>
      </c>
      <c r="F54" s="63" t="s">
        <v>36</v>
      </c>
      <c r="G54" s="64"/>
      <c r="H54" s="79"/>
      <c r="I54" s="81"/>
      <c r="J54" s="63" t="s">
        <v>36</v>
      </c>
      <c r="K54" s="59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</row>
    <row r="55" spans="1:23" ht="14.25" customHeight="1" x14ac:dyDescent="0.25">
      <c r="A55" s="12" t="s">
        <v>90</v>
      </c>
      <c r="B55" s="12"/>
      <c r="C55" s="12"/>
      <c r="D55" s="1"/>
      <c r="E55" s="82"/>
      <c r="F55" s="83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</row>
    <row r="56" spans="1:23" ht="14.25" customHeight="1" x14ac:dyDescent="0.25">
      <c r="A56" s="12" t="s">
        <v>91</v>
      </c>
      <c r="B56" s="12"/>
      <c r="C56" s="12"/>
      <c r="D56" s="1"/>
      <c r="E56" s="82"/>
      <c r="F56" s="83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</row>
    <row r="57" spans="1:23" ht="14.25" customHeight="1" x14ac:dyDescent="0.25">
      <c r="A57" s="65" t="s">
        <v>92</v>
      </c>
      <c r="B57" s="12"/>
      <c r="C57" s="12"/>
      <c r="D57" s="1"/>
      <c r="E57" s="82"/>
      <c r="F57" s="83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</row>
    <row r="58" spans="1:23" ht="14.25" customHeight="1" x14ac:dyDescent="0.25">
      <c r="A58" s="99" t="s">
        <v>93</v>
      </c>
      <c r="B58" s="99" t="s">
        <v>75</v>
      </c>
      <c r="C58" s="19" t="s">
        <v>42</v>
      </c>
      <c r="D58" s="42">
        <v>44854</v>
      </c>
      <c r="E58" s="19" t="s">
        <v>43</v>
      </c>
      <c r="F58" s="43">
        <v>0.66666666667151731</v>
      </c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</row>
    <row r="59" spans="1:23" ht="48" customHeight="1" x14ac:dyDescent="0.25">
      <c r="A59" s="114"/>
      <c r="B59" s="114"/>
      <c r="C59" s="20" t="s">
        <v>94</v>
      </c>
      <c r="D59" s="20" t="s">
        <v>95</v>
      </c>
      <c r="E59" s="20" t="s">
        <v>96</v>
      </c>
      <c r="F59" s="20" t="s">
        <v>97</v>
      </c>
      <c r="G59" s="19" t="s">
        <v>98</v>
      </c>
      <c r="H59" s="19" t="s">
        <v>33</v>
      </c>
      <c r="I59" s="19" t="s">
        <v>99</v>
      </c>
      <c r="J59" s="19" t="s">
        <v>47</v>
      </c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</row>
    <row r="60" spans="1:23" ht="14.25" customHeight="1" x14ac:dyDescent="0.25">
      <c r="A60" s="84">
        <v>1234</v>
      </c>
      <c r="B60" s="85">
        <v>5.0999999999999997E-2</v>
      </c>
      <c r="C60" s="86"/>
      <c r="D60" s="87"/>
      <c r="E60" s="85" t="str">
        <f>IFERROR(ABS(D60-C60)/D60,"")</f>
        <v/>
      </c>
      <c r="F60" s="88"/>
      <c r="G60" s="87"/>
      <c r="H60" s="89" t="s">
        <v>36</v>
      </c>
      <c r="I60" s="84"/>
      <c r="J60" s="84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1:23" ht="14.25" customHeight="1" x14ac:dyDescent="0.25">
      <c r="A61" s="12" t="s">
        <v>100</v>
      </c>
      <c r="B61" s="12"/>
      <c r="C61" s="12"/>
      <c r="D61" s="1"/>
      <c r="E61" s="82"/>
      <c r="F61" s="83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</row>
    <row r="62" spans="1:23" ht="14.25" customHeight="1" x14ac:dyDescent="0.25">
      <c r="A62" s="65" t="s">
        <v>101</v>
      </c>
      <c r="B62" s="12"/>
      <c r="C62" s="12"/>
      <c r="D62" s="12"/>
      <c r="E62" s="1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</row>
    <row r="63" spans="1:23" ht="19.5" customHeight="1" x14ac:dyDescent="0.25">
      <c r="A63" s="99" t="s">
        <v>40</v>
      </c>
      <c r="B63" s="19" t="s">
        <v>42</v>
      </c>
      <c r="C63" s="42"/>
      <c r="D63" s="19" t="s">
        <v>43</v>
      </c>
      <c r="E63" s="43"/>
      <c r="F63" s="19"/>
      <c r="G63" s="19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</row>
    <row r="64" spans="1:23" ht="51" customHeight="1" x14ac:dyDescent="0.25">
      <c r="A64" s="114"/>
      <c r="B64" s="20" t="s">
        <v>102</v>
      </c>
      <c r="C64" s="20" t="s">
        <v>103</v>
      </c>
      <c r="D64" s="20" t="s">
        <v>104</v>
      </c>
      <c r="E64" s="20" t="s">
        <v>105</v>
      </c>
      <c r="F64" s="20" t="s">
        <v>33</v>
      </c>
      <c r="G64" s="20" t="s">
        <v>47</v>
      </c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</row>
    <row r="65" spans="1:23" ht="15.75" customHeight="1" x14ac:dyDescent="0.25">
      <c r="A65" s="90" t="s">
        <v>106</v>
      </c>
      <c r="B65" s="91">
        <v>2.5000000000000001E-2</v>
      </c>
      <c r="C65" s="71"/>
      <c r="D65" s="71"/>
      <c r="E65" s="92" t="str">
        <f>IFERROR((D65-C65)/C65,"")</f>
        <v/>
      </c>
      <c r="F65" s="93" t="s">
        <v>36</v>
      </c>
      <c r="G65" s="71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</row>
    <row r="66" spans="1:23" ht="15.75" customHeight="1" x14ac:dyDescent="0.25">
      <c r="A66" s="59" t="s">
        <v>107</v>
      </c>
      <c r="B66" s="94" t="s">
        <v>89</v>
      </c>
      <c r="C66" s="95"/>
      <c r="D66" s="95"/>
      <c r="E66" s="96" t="s">
        <v>89</v>
      </c>
      <c r="F66" s="94" t="s">
        <v>89</v>
      </c>
      <c r="G66" s="95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</row>
    <row r="67" spans="1:23" ht="14.25" customHeight="1" x14ac:dyDescent="0.25">
      <c r="E67" s="1"/>
    </row>
    <row r="68" spans="1:23" ht="14.25" customHeight="1" x14ac:dyDescent="0.25">
      <c r="E68" s="1"/>
    </row>
    <row r="69" spans="1:23" ht="14.25" customHeight="1" x14ac:dyDescent="0.25">
      <c r="E69" s="1"/>
    </row>
    <row r="70" spans="1:23" ht="14.25" customHeight="1" x14ac:dyDescent="0.25">
      <c r="E70" s="1"/>
    </row>
    <row r="71" spans="1:23" ht="14.25" customHeight="1" x14ac:dyDescent="0.25">
      <c r="E71" s="1"/>
    </row>
    <row r="72" spans="1:23" ht="14.25" customHeight="1" x14ac:dyDescent="0.25">
      <c r="E72" s="1"/>
    </row>
    <row r="73" spans="1:23" ht="14.25" customHeight="1" x14ac:dyDescent="0.25">
      <c r="E73" s="1"/>
    </row>
    <row r="74" spans="1:23" ht="14.25" customHeight="1" x14ac:dyDescent="0.25">
      <c r="E74" s="1"/>
    </row>
    <row r="75" spans="1:23" ht="14.25" customHeight="1" x14ac:dyDescent="0.25">
      <c r="E75" s="1"/>
    </row>
    <row r="76" spans="1:23" ht="14.25" customHeight="1" x14ac:dyDescent="0.25">
      <c r="E76" s="1"/>
    </row>
    <row r="77" spans="1:23" ht="14.25" customHeight="1" x14ac:dyDescent="0.25">
      <c r="E77" s="1"/>
    </row>
    <row r="78" spans="1:23" ht="14.25" customHeight="1" x14ac:dyDescent="0.25">
      <c r="E78" s="1"/>
    </row>
    <row r="79" spans="1:23" ht="14.25" customHeight="1" x14ac:dyDescent="0.25">
      <c r="E79" s="1"/>
    </row>
    <row r="80" spans="1:23" ht="14.25" customHeight="1" x14ac:dyDescent="0.25">
      <c r="E80" s="1"/>
    </row>
    <row r="81" spans="5:5" ht="14.25" customHeight="1" x14ac:dyDescent="0.25">
      <c r="E81" s="1"/>
    </row>
    <row r="82" spans="5:5" ht="14.25" customHeight="1" x14ac:dyDescent="0.25">
      <c r="E82" s="1"/>
    </row>
    <row r="83" spans="5:5" ht="14.25" customHeight="1" x14ac:dyDescent="0.25">
      <c r="E83" s="1"/>
    </row>
    <row r="84" spans="5:5" ht="14.25" customHeight="1" x14ac:dyDescent="0.25">
      <c r="E84" s="1"/>
    </row>
    <row r="85" spans="5:5" ht="14.25" customHeight="1" x14ac:dyDescent="0.25">
      <c r="E85" s="1"/>
    </row>
    <row r="86" spans="5:5" ht="14.25" customHeight="1" x14ac:dyDescent="0.25">
      <c r="E86" s="1"/>
    </row>
    <row r="87" spans="5:5" ht="14.25" customHeight="1" x14ac:dyDescent="0.25">
      <c r="E87" s="1"/>
    </row>
    <row r="88" spans="5:5" ht="14.25" customHeight="1" x14ac:dyDescent="0.25">
      <c r="E88" s="1"/>
    </row>
    <row r="89" spans="5:5" ht="14.25" customHeight="1" x14ac:dyDescent="0.25">
      <c r="E89" s="1"/>
    </row>
    <row r="90" spans="5:5" ht="14.25" customHeight="1" x14ac:dyDescent="0.25">
      <c r="E90" s="1"/>
    </row>
    <row r="91" spans="5:5" ht="14.25" customHeight="1" x14ac:dyDescent="0.25">
      <c r="E91" s="1"/>
    </row>
    <row r="92" spans="5:5" ht="14.25" customHeight="1" x14ac:dyDescent="0.25">
      <c r="E92" s="1"/>
    </row>
    <row r="93" spans="5:5" ht="14.25" customHeight="1" x14ac:dyDescent="0.25">
      <c r="E93" s="1"/>
    </row>
    <row r="94" spans="5:5" ht="14.25" customHeight="1" x14ac:dyDescent="0.25">
      <c r="E94" s="1"/>
    </row>
    <row r="95" spans="5:5" ht="14.25" customHeight="1" x14ac:dyDescent="0.25">
      <c r="E95" s="1"/>
    </row>
    <row r="96" spans="5:5" ht="14.25" customHeight="1" x14ac:dyDescent="0.25">
      <c r="E96" s="1"/>
    </row>
    <row r="97" spans="5:5" ht="14.25" customHeight="1" x14ac:dyDescent="0.25">
      <c r="E97" s="1"/>
    </row>
    <row r="98" spans="5:5" ht="14.25" customHeight="1" x14ac:dyDescent="0.25">
      <c r="E98" s="1"/>
    </row>
    <row r="99" spans="5:5" ht="14.25" customHeight="1" x14ac:dyDescent="0.25">
      <c r="E99" s="1"/>
    </row>
    <row r="100" spans="5:5" ht="14.25" customHeight="1" x14ac:dyDescent="0.25">
      <c r="E100" s="1"/>
    </row>
  </sheetData>
  <mergeCells count="39">
    <mergeCell ref="F34:G34"/>
    <mergeCell ref="F35:G35"/>
    <mergeCell ref="F33:G33"/>
    <mergeCell ref="A58:A59"/>
    <mergeCell ref="A63:A64"/>
    <mergeCell ref="B58:B59"/>
    <mergeCell ref="F39:G39"/>
    <mergeCell ref="F40:G40"/>
    <mergeCell ref="F41:G41"/>
    <mergeCell ref="F29:G29"/>
    <mergeCell ref="F23:G23"/>
    <mergeCell ref="A48:A50"/>
    <mergeCell ref="B48:B50"/>
    <mergeCell ref="F45:G45"/>
    <mergeCell ref="F44:G44"/>
    <mergeCell ref="F42:G42"/>
    <mergeCell ref="F43:G43"/>
    <mergeCell ref="C48:F48"/>
    <mergeCell ref="G48:K48"/>
    <mergeCell ref="F32:G32"/>
    <mergeCell ref="F31:G31"/>
    <mergeCell ref="F30:G30"/>
    <mergeCell ref="F38:G38"/>
    <mergeCell ref="F37:G37"/>
    <mergeCell ref="F36:G36"/>
    <mergeCell ref="F28:G28"/>
    <mergeCell ref="F27:G27"/>
    <mergeCell ref="F26:G26"/>
    <mergeCell ref="F25:G25"/>
    <mergeCell ref="F24:G24"/>
    <mergeCell ref="B21:C21"/>
    <mergeCell ref="F22:G22"/>
    <mergeCell ref="A21:A22"/>
    <mergeCell ref="B4:C4"/>
    <mergeCell ref="A2:G2"/>
    <mergeCell ref="B7:C7"/>
    <mergeCell ref="A20:C20"/>
    <mergeCell ref="B5:C5"/>
    <mergeCell ref="B6:C6"/>
  </mergeCells>
  <conditionalFormatting sqref="E24">
    <cfRule type="expression" dxfId="199" priority="1" stopIfTrue="1">
      <formula>D24&lt;&gt;"OK"</formula>
    </cfRule>
  </conditionalFormatting>
  <conditionalFormatting sqref="E24">
    <cfRule type="expression" dxfId="198" priority="2" stopIfTrue="1">
      <formula>D24="OK"</formula>
    </cfRule>
  </conditionalFormatting>
  <conditionalFormatting sqref="E26">
    <cfRule type="expression" dxfId="197" priority="3" stopIfTrue="1">
      <formula>D26&gt;$C$26</formula>
    </cfRule>
  </conditionalFormatting>
  <conditionalFormatting sqref="E26">
    <cfRule type="expression" dxfId="196" priority="4" stopIfTrue="1">
      <formula>AND(D26&gt;=$B$26,D26&lt;=$C$26)</formula>
    </cfRule>
  </conditionalFormatting>
  <conditionalFormatting sqref="E26">
    <cfRule type="expression" dxfId="195" priority="5" stopIfTrue="1">
      <formula>D26&lt;$B$26</formula>
    </cfRule>
  </conditionalFormatting>
  <conditionalFormatting sqref="E28">
    <cfRule type="expression" dxfId="194" priority="6" stopIfTrue="1">
      <formula>$D$28&lt;&gt;"OK"</formula>
    </cfRule>
  </conditionalFormatting>
  <conditionalFormatting sqref="E28">
    <cfRule type="expression" dxfId="193" priority="7" stopIfTrue="1">
      <formula>D28="OK"</formula>
    </cfRule>
  </conditionalFormatting>
  <conditionalFormatting sqref="E25">
    <cfRule type="expression" dxfId="192" priority="8" stopIfTrue="1">
      <formula>$D$25&gt;$C$25</formula>
    </cfRule>
  </conditionalFormatting>
  <conditionalFormatting sqref="E25">
    <cfRule type="expression" dxfId="191" priority="9" stopIfTrue="1">
      <formula>AND(D25&gt;=$B$25,D25&lt;=$C$25)</formula>
    </cfRule>
  </conditionalFormatting>
  <conditionalFormatting sqref="E25">
    <cfRule type="expression" dxfId="190" priority="10" stopIfTrue="1">
      <formula>$D$25&lt;$B$25</formula>
    </cfRule>
  </conditionalFormatting>
  <conditionalFormatting sqref="E29">
    <cfRule type="expression" dxfId="189" priority="11" stopIfTrue="1">
      <formula>D29&lt;&gt;"OK"</formula>
    </cfRule>
  </conditionalFormatting>
  <conditionalFormatting sqref="E29">
    <cfRule type="expression" dxfId="188" priority="12" stopIfTrue="1">
      <formula>D29="OK"</formula>
    </cfRule>
  </conditionalFormatting>
  <conditionalFormatting sqref="E30">
    <cfRule type="expression" dxfId="187" priority="13" stopIfTrue="1">
      <formula>D30&lt;&gt;"OK"</formula>
    </cfRule>
  </conditionalFormatting>
  <conditionalFormatting sqref="E30">
    <cfRule type="expression" dxfId="186" priority="14" stopIfTrue="1">
      <formula>D30="OK"</formula>
    </cfRule>
  </conditionalFormatting>
  <conditionalFormatting sqref="E31">
    <cfRule type="expression" dxfId="185" priority="15" stopIfTrue="1">
      <formula>D31&gt;C31</formula>
    </cfRule>
  </conditionalFormatting>
  <conditionalFormatting sqref="E31">
    <cfRule type="expression" dxfId="184" priority="16" stopIfTrue="1">
      <formula>AND(D31&gt;=B31,D31&lt;=C31)</formula>
    </cfRule>
  </conditionalFormatting>
  <conditionalFormatting sqref="E31">
    <cfRule type="expression" dxfId="183" priority="17" stopIfTrue="1">
      <formula>D31&lt;B31</formula>
    </cfRule>
  </conditionalFormatting>
  <conditionalFormatting sqref="E32:E34">
    <cfRule type="expression" dxfId="182" priority="18" stopIfTrue="1">
      <formula>D32&gt;C32</formula>
    </cfRule>
  </conditionalFormatting>
  <conditionalFormatting sqref="E32:E34">
    <cfRule type="expression" dxfId="181" priority="19" stopIfTrue="1">
      <formula>AND(D32&gt;=B32,D32&lt;=C32)</formula>
    </cfRule>
  </conditionalFormatting>
  <conditionalFormatting sqref="E32:E34">
    <cfRule type="expression" dxfId="180" priority="20" stopIfTrue="1">
      <formula>D32&lt;B32</formula>
    </cfRule>
  </conditionalFormatting>
  <conditionalFormatting sqref="E36:E44">
    <cfRule type="expression" dxfId="179" priority="21" stopIfTrue="1">
      <formula>D36&gt;C36</formula>
    </cfRule>
  </conditionalFormatting>
  <conditionalFormatting sqref="E36:E44">
    <cfRule type="expression" dxfId="178" priority="22" stopIfTrue="1">
      <formula>AND(D36&gt;=B36,D36&lt;=C36)</formula>
    </cfRule>
  </conditionalFormatting>
  <conditionalFormatting sqref="E36:E44">
    <cfRule type="expression" dxfId="177" priority="23" stopIfTrue="1">
      <formula>D36&lt;B36</formula>
    </cfRule>
  </conditionalFormatting>
  <conditionalFormatting sqref="E45">
    <cfRule type="expression" dxfId="176" priority="24" stopIfTrue="1">
      <formula>$D$45="NO"</formula>
    </cfRule>
  </conditionalFormatting>
  <conditionalFormatting sqref="E45">
    <cfRule type="expression" dxfId="175" priority="25" stopIfTrue="1">
      <formula>$D$45="SI"</formula>
    </cfRule>
  </conditionalFormatting>
  <conditionalFormatting sqref="F53">
    <cfRule type="expression" dxfId="174" priority="26" stopIfTrue="1">
      <formula>$E$53&gt;$B$53</formula>
    </cfRule>
  </conditionalFormatting>
  <conditionalFormatting sqref="F53">
    <cfRule type="expression" dxfId="173" priority="27" stopIfTrue="1">
      <formula>$E$53&lt;=$B$53</formula>
    </cfRule>
  </conditionalFormatting>
  <conditionalFormatting sqref="F54">
    <cfRule type="expression" dxfId="172" priority="28" stopIfTrue="1">
      <formula>$D$54="FALLA"</formula>
    </cfRule>
  </conditionalFormatting>
  <conditionalFormatting sqref="F54">
    <cfRule type="expression" dxfId="171" priority="29" stopIfTrue="1">
      <formula>D54="CAMBIO"</formula>
    </cfRule>
  </conditionalFormatting>
  <conditionalFormatting sqref="F54">
    <cfRule type="expression" dxfId="170" priority="30" stopIfTrue="1">
      <formula>D54="OK"</formula>
    </cfRule>
  </conditionalFormatting>
  <conditionalFormatting sqref="F52">
    <cfRule type="expression" dxfId="169" priority="31" stopIfTrue="1">
      <formula>E52&gt;$B$52</formula>
    </cfRule>
  </conditionalFormatting>
  <conditionalFormatting sqref="F52">
    <cfRule type="expression" dxfId="168" priority="32" stopIfTrue="1">
      <formula>E52&lt;=$B$52</formula>
    </cfRule>
  </conditionalFormatting>
  <conditionalFormatting sqref="F51">
    <cfRule type="expression" dxfId="167" priority="33" stopIfTrue="1">
      <formula>$E$51=""</formula>
    </cfRule>
  </conditionalFormatting>
  <conditionalFormatting sqref="F51">
    <cfRule type="expression" dxfId="166" priority="34" stopIfTrue="1">
      <formula>E51&gt;$B$51</formula>
    </cfRule>
  </conditionalFormatting>
  <conditionalFormatting sqref="F51">
    <cfRule type="expression" dxfId="165" priority="35" stopIfTrue="1">
      <formula>E51&lt;=$B$51</formula>
    </cfRule>
  </conditionalFormatting>
  <conditionalFormatting sqref="J53">
    <cfRule type="expression" dxfId="164" priority="36" stopIfTrue="1">
      <formula>$I$53=""</formula>
    </cfRule>
  </conditionalFormatting>
  <conditionalFormatting sqref="J53">
    <cfRule type="expression" dxfId="163" priority="37" stopIfTrue="1">
      <formula>$I$53&gt;$B$53</formula>
    </cfRule>
  </conditionalFormatting>
  <conditionalFormatting sqref="J53">
    <cfRule type="expression" dxfId="162" priority="38" stopIfTrue="1">
      <formula>$I$53&lt;=$B$53</formula>
    </cfRule>
  </conditionalFormatting>
  <conditionalFormatting sqref="J54">
    <cfRule type="expression" dxfId="161" priority="39" stopIfTrue="1">
      <formula>$D$54="FALLA"</formula>
    </cfRule>
  </conditionalFormatting>
  <conditionalFormatting sqref="J54">
    <cfRule type="expression" dxfId="160" priority="40" stopIfTrue="1">
      <formula>H54="CAMBIO"</formula>
    </cfRule>
  </conditionalFormatting>
  <conditionalFormatting sqref="J54">
    <cfRule type="expression" dxfId="159" priority="41" stopIfTrue="1">
      <formula>H54="OK"</formula>
    </cfRule>
  </conditionalFormatting>
  <conditionalFormatting sqref="J52">
    <cfRule type="expression" dxfId="158" priority="42" stopIfTrue="1">
      <formula>$I$52=""</formula>
    </cfRule>
  </conditionalFormatting>
  <conditionalFormatting sqref="J52">
    <cfRule type="expression" dxfId="157" priority="43" stopIfTrue="1">
      <formula>I52&gt;$B$52</formula>
    </cfRule>
  </conditionalFormatting>
  <conditionalFormatting sqref="J52">
    <cfRule type="expression" dxfId="156" priority="44" stopIfTrue="1">
      <formula>I52&lt;=$B$52</formula>
    </cfRule>
  </conditionalFormatting>
  <conditionalFormatting sqref="J51">
    <cfRule type="expression" dxfId="155" priority="45" stopIfTrue="1">
      <formula>$I$51=""</formula>
    </cfRule>
  </conditionalFormatting>
  <conditionalFormatting sqref="J51">
    <cfRule type="expression" dxfId="154" priority="46" stopIfTrue="1">
      <formula>I51&gt;$B$51</formula>
    </cfRule>
  </conditionalFormatting>
  <conditionalFormatting sqref="J51">
    <cfRule type="expression" dxfId="153" priority="47" stopIfTrue="1">
      <formula>I51&lt;=$B$51</formula>
    </cfRule>
  </conditionalFormatting>
  <conditionalFormatting sqref="H60">
    <cfRule type="expression" dxfId="152" priority="48" stopIfTrue="1">
      <formula>$E$60=""</formula>
    </cfRule>
  </conditionalFormatting>
  <conditionalFormatting sqref="H60">
    <cfRule type="expression" dxfId="151" priority="49" stopIfTrue="1">
      <formula>$E$60&lt;$B$60</formula>
    </cfRule>
  </conditionalFormatting>
  <conditionalFormatting sqref="H60">
    <cfRule type="expression" dxfId="150" priority="50" stopIfTrue="1">
      <formula>$E$60&gt;$B$60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000-000000000000}">
          <x14:formula1>
            <xm:f>Hoja1!$B$2:$B$3</xm:f>
          </x14:formula1>
          <xm:sqref>D24 D28:D30</xm:sqref>
        </x14:dataValidation>
        <x14:dataValidation type="list" allowBlank="1" showErrorMessage="1" xr:uid="{00000000-0002-0000-0000-000001000000}">
          <x14:formula1>
            <xm:f>Hoja1!$B$2:$B$4</xm:f>
          </x14:formula1>
          <xm:sqref>D54</xm:sqref>
        </x14:dataValidation>
        <x14:dataValidation type="list" allowBlank="1" showErrorMessage="1" xr:uid="{00000000-0002-0000-0000-000002000000}">
          <x14:formula1>
            <xm:f>Hoja1!$C$2:$C$3</xm:f>
          </x14:formula1>
          <xm:sqref>D45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W100"/>
  <sheetViews>
    <sheetView showGridLines="0" topLeftCell="A20" zoomScale="80" zoomScaleNormal="80" workbookViewId="0">
      <selection activeCell="F31" sqref="F31:G34"/>
    </sheetView>
  </sheetViews>
  <sheetFormatPr baseColWidth="10" defaultColWidth="14.42578125" defaultRowHeight="15" customHeight="1" x14ac:dyDescent="0.25"/>
  <cols>
    <col min="1" max="1" width="35.85546875" customWidth="1"/>
    <col min="2" max="2" width="24" customWidth="1"/>
    <col min="3" max="4" width="21.28515625" customWidth="1"/>
    <col min="5" max="5" width="27.7109375" customWidth="1"/>
    <col min="6" max="6" width="24.5703125" customWidth="1"/>
    <col min="7" max="8" width="24.140625" customWidth="1"/>
    <col min="9" max="9" width="26.28515625" customWidth="1"/>
    <col min="10" max="10" width="23.7109375" customWidth="1"/>
    <col min="11" max="11" width="34.42578125" customWidth="1"/>
    <col min="12" max="23" width="10.7109375" customWidth="1"/>
  </cols>
  <sheetData>
    <row r="1" spans="1:23" ht="14.25" customHeight="1" x14ac:dyDescent="0.25">
      <c r="E1" s="1"/>
    </row>
    <row r="2" spans="1:23" ht="14.25" customHeight="1" x14ac:dyDescent="0.25">
      <c r="A2" s="103" t="s">
        <v>0</v>
      </c>
      <c r="B2" s="104"/>
      <c r="C2" s="104"/>
      <c r="D2" s="104"/>
      <c r="E2" s="104"/>
      <c r="F2" s="104"/>
      <c r="G2" s="104"/>
      <c r="H2" s="2"/>
      <c r="I2" s="2"/>
    </row>
    <row r="3" spans="1:23" ht="14.25" customHeight="1" x14ac:dyDescent="0.25">
      <c r="A3" s="3" t="s">
        <v>1</v>
      </c>
      <c r="B3" s="3"/>
      <c r="C3" s="4"/>
      <c r="D3" s="5"/>
      <c r="E3" s="1"/>
      <c r="F3" s="5"/>
      <c r="G3" s="5"/>
      <c r="H3" s="5"/>
      <c r="I3" s="5"/>
    </row>
    <row r="4" spans="1:23" ht="14.25" customHeight="1" x14ac:dyDescent="0.25">
      <c r="A4" s="6" t="s">
        <v>2</v>
      </c>
      <c r="B4" s="101" t="s">
        <v>3</v>
      </c>
      <c r="C4" s="102"/>
      <c r="D4" s="7" t="s">
        <v>4</v>
      </c>
      <c r="E4" s="8" t="s">
        <v>5</v>
      </c>
    </row>
    <row r="5" spans="1:23" ht="30" x14ac:dyDescent="0.25">
      <c r="A5" s="9" t="s">
        <v>6</v>
      </c>
      <c r="B5" s="109" t="s">
        <v>7</v>
      </c>
      <c r="C5" s="110"/>
      <c r="D5" s="10" t="s">
        <v>8</v>
      </c>
      <c r="E5" s="11" t="s">
        <v>9</v>
      </c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ht="14.25" customHeight="1" x14ac:dyDescent="0.25">
      <c r="A6" s="9" t="s">
        <v>10</v>
      </c>
      <c r="B6" s="111" t="s">
        <v>11</v>
      </c>
      <c r="C6" s="110"/>
      <c r="D6" s="10" t="s">
        <v>12</v>
      </c>
      <c r="E6" s="11" t="s">
        <v>13</v>
      </c>
    </row>
    <row r="7" spans="1:23" ht="14.25" customHeight="1" x14ac:dyDescent="0.25">
      <c r="A7" s="13" t="s">
        <v>14</v>
      </c>
      <c r="B7" s="105" t="s">
        <v>15</v>
      </c>
      <c r="C7" s="106"/>
      <c r="D7" s="14" t="s">
        <v>16</v>
      </c>
      <c r="E7" s="15">
        <v>10734302</v>
      </c>
      <c r="F7" s="16"/>
      <c r="G7" s="16"/>
    </row>
    <row r="8" spans="1:23" ht="14.25" customHeight="1" x14ac:dyDescent="0.25">
      <c r="A8" s="17"/>
      <c r="B8" s="17"/>
      <c r="C8" s="17"/>
      <c r="D8" s="18"/>
      <c r="E8" s="1"/>
      <c r="F8" s="5"/>
      <c r="G8" s="5"/>
      <c r="H8" s="16"/>
      <c r="I8" s="16"/>
    </row>
    <row r="9" spans="1:23" ht="14.25" customHeight="1" x14ac:dyDescent="0.25">
      <c r="A9" s="3" t="s">
        <v>17</v>
      </c>
      <c r="B9" s="3"/>
      <c r="C9" s="4"/>
      <c r="D9" s="5"/>
      <c r="E9" s="1"/>
      <c r="F9" s="5"/>
      <c r="G9" s="5"/>
      <c r="H9" s="5"/>
      <c r="I9" s="5"/>
    </row>
    <row r="10" spans="1:23" ht="30" x14ac:dyDescent="0.25">
      <c r="A10" s="19" t="s">
        <v>18</v>
      </c>
      <c r="B10" s="20" t="s">
        <v>19</v>
      </c>
      <c r="C10" s="20" t="s">
        <v>20</v>
      </c>
      <c r="D10" s="6" t="s">
        <v>21</v>
      </c>
      <c r="E10" s="20" t="s">
        <v>22</v>
      </c>
      <c r="F10" s="20" t="s">
        <v>23</v>
      </c>
    </row>
    <row r="11" spans="1:23" ht="14.25" customHeight="1" x14ac:dyDescent="0.25">
      <c r="A11" s="21" t="s">
        <v>24</v>
      </c>
      <c r="B11" s="22" t="s">
        <v>7</v>
      </c>
      <c r="C11" s="23" t="s">
        <v>25</v>
      </c>
      <c r="D11" s="24" t="s">
        <v>26</v>
      </c>
      <c r="E11" s="25" t="s">
        <v>27</v>
      </c>
      <c r="F11" s="26">
        <v>43783</v>
      </c>
    </row>
    <row r="12" spans="1:23" ht="15" customHeight="1" x14ac:dyDescent="0.25">
      <c r="A12" s="13" t="s">
        <v>28</v>
      </c>
      <c r="B12" s="27" t="s">
        <v>29</v>
      </c>
      <c r="C12" s="28" t="s">
        <v>30</v>
      </c>
      <c r="D12" s="29" t="s">
        <v>31</v>
      </c>
      <c r="E12" s="29">
        <v>174719</v>
      </c>
      <c r="F12" s="30">
        <v>43803</v>
      </c>
    </row>
    <row r="13" spans="1:23" ht="14.25" customHeight="1" x14ac:dyDescent="0.25">
      <c r="E13" s="1"/>
    </row>
    <row r="14" spans="1:23" ht="14.25" customHeight="1" x14ac:dyDescent="0.25">
      <c r="A14" s="31" t="s">
        <v>32</v>
      </c>
      <c r="E14" s="1"/>
    </row>
    <row r="15" spans="1:23" ht="14.25" customHeight="1" x14ac:dyDescent="0.25">
      <c r="A15" s="19" t="s">
        <v>33</v>
      </c>
      <c r="B15" s="19" t="s">
        <v>34</v>
      </c>
      <c r="C15" s="32"/>
      <c r="D15" s="32"/>
      <c r="E15" s="32"/>
      <c r="F15" s="32"/>
      <c r="G15" s="32"/>
      <c r="H15" s="32"/>
      <c r="I15" s="33"/>
      <c r="J15" s="34"/>
      <c r="K15" s="34"/>
      <c r="L15" s="34"/>
      <c r="M15" s="34"/>
      <c r="N15" s="34"/>
      <c r="O15" s="34"/>
      <c r="P15" s="34"/>
      <c r="Q15" s="34"/>
      <c r="R15" s="33"/>
      <c r="S15" s="33"/>
      <c r="T15" s="33"/>
      <c r="U15" s="33"/>
      <c r="V15" s="33"/>
      <c r="W15" s="33"/>
    </row>
    <row r="16" spans="1:23" ht="14.25" customHeight="1" x14ac:dyDescent="0.25">
      <c r="A16" s="35" t="s">
        <v>35</v>
      </c>
      <c r="B16" s="36" t="s">
        <v>36</v>
      </c>
      <c r="C16" s="32"/>
      <c r="D16" s="32"/>
      <c r="E16" s="32"/>
      <c r="F16" s="32"/>
      <c r="G16" s="32"/>
      <c r="H16" s="32"/>
      <c r="I16" s="33"/>
      <c r="J16" s="34"/>
      <c r="K16" s="34"/>
      <c r="L16" s="34"/>
      <c r="M16" s="34"/>
      <c r="N16" s="34"/>
      <c r="O16" s="34"/>
      <c r="P16" s="34"/>
      <c r="Q16" s="34"/>
      <c r="R16" s="33"/>
      <c r="S16" s="33"/>
      <c r="T16" s="33"/>
      <c r="U16" s="33"/>
      <c r="V16" s="33"/>
      <c r="W16" s="33"/>
    </row>
    <row r="17" spans="1:23" ht="14.25" customHeight="1" x14ac:dyDescent="0.25">
      <c r="A17" s="37" t="s">
        <v>37</v>
      </c>
      <c r="B17" s="38" t="s">
        <v>36</v>
      </c>
      <c r="C17" s="32"/>
      <c r="D17" s="32"/>
      <c r="E17" s="32"/>
      <c r="F17" s="32"/>
      <c r="G17" s="32"/>
      <c r="H17" s="32"/>
      <c r="I17" s="33"/>
      <c r="J17" s="34"/>
      <c r="K17" s="34"/>
      <c r="L17" s="34"/>
      <c r="M17" s="34"/>
      <c r="N17" s="34"/>
      <c r="O17" s="34"/>
      <c r="P17" s="34"/>
      <c r="Q17" s="34"/>
      <c r="R17" s="33"/>
      <c r="S17" s="33"/>
      <c r="T17" s="33"/>
      <c r="U17" s="33"/>
      <c r="V17" s="33"/>
      <c r="W17" s="33"/>
    </row>
    <row r="18" spans="1:23" ht="14.25" customHeight="1" x14ac:dyDescent="0.25">
      <c r="A18" s="39" t="s">
        <v>38</v>
      </c>
      <c r="B18" s="40" t="s">
        <v>36</v>
      </c>
      <c r="C18" s="32"/>
      <c r="D18" s="32"/>
      <c r="E18" s="32"/>
      <c r="F18" s="32"/>
      <c r="G18" s="32"/>
      <c r="H18" s="32"/>
      <c r="I18" s="33"/>
      <c r="J18" s="34"/>
      <c r="K18" s="34"/>
      <c r="L18" s="34"/>
      <c r="M18" s="34"/>
      <c r="N18" s="34"/>
      <c r="O18" s="34"/>
      <c r="P18" s="34"/>
      <c r="Q18" s="34"/>
      <c r="R18" s="33"/>
      <c r="S18" s="33"/>
      <c r="T18" s="33"/>
      <c r="U18" s="33"/>
      <c r="V18" s="33"/>
      <c r="W18" s="33"/>
    </row>
    <row r="19" spans="1:23" ht="14.25" customHeight="1" x14ac:dyDescent="0.25">
      <c r="A19" s="41"/>
      <c r="B19" s="32"/>
      <c r="C19" s="32"/>
      <c r="D19" s="32"/>
      <c r="E19" s="32"/>
      <c r="F19" s="32"/>
      <c r="G19" s="32"/>
      <c r="H19" s="32"/>
      <c r="I19" s="33"/>
      <c r="J19" s="34"/>
      <c r="K19" s="34"/>
      <c r="L19" s="34"/>
      <c r="M19" s="34"/>
      <c r="N19" s="34"/>
      <c r="O19" s="34"/>
      <c r="P19" s="34"/>
      <c r="Q19" s="34"/>
      <c r="R19" s="33"/>
      <c r="S19" s="33"/>
      <c r="T19" s="33"/>
      <c r="U19" s="33"/>
      <c r="V19" s="33"/>
      <c r="W19" s="33"/>
    </row>
    <row r="20" spans="1:23" ht="14.25" customHeight="1" x14ac:dyDescent="0.25">
      <c r="A20" s="107" t="s">
        <v>39</v>
      </c>
      <c r="B20" s="108"/>
      <c r="C20" s="108"/>
      <c r="D20" s="32"/>
      <c r="E20" s="32"/>
      <c r="F20" s="32"/>
      <c r="G20" s="32"/>
      <c r="H20" s="32"/>
      <c r="I20" s="33"/>
      <c r="J20" s="34"/>
      <c r="K20" s="34"/>
      <c r="L20" s="34"/>
      <c r="M20" s="34"/>
      <c r="N20" s="34"/>
      <c r="O20" s="34"/>
      <c r="P20" s="34"/>
      <c r="Q20" s="34"/>
      <c r="R20" s="33"/>
      <c r="S20" s="33"/>
      <c r="T20" s="33"/>
      <c r="U20" s="33"/>
      <c r="V20" s="33"/>
      <c r="W20" s="33"/>
    </row>
    <row r="21" spans="1:23" ht="14.25" customHeight="1" x14ac:dyDescent="0.25">
      <c r="A21" s="99" t="s">
        <v>40</v>
      </c>
      <c r="B21" s="97" t="s">
        <v>41</v>
      </c>
      <c r="C21" s="98"/>
      <c r="D21" s="19" t="s">
        <v>42</v>
      </c>
      <c r="E21" s="42">
        <v>44872</v>
      </c>
      <c r="F21" s="19" t="s">
        <v>43</v>
      </c>
      <c r="G21" s="43">
        <v>0.43472222222044365</v>
      </c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</row>
    <row r="22" spans="1:23" ht="14.25" customHeight="1" x14ac:dyDescent="0.25">
      <c r="A22" s="100"/>
      <c r="B22" s="19" t="s">
        <v>44</v>
      </c>
      <c r="C22" s="19" t="s">
        <v>45</v>
      </c>
      <c r="D22" s="19" t="s">
        <v>46</v>
      </c>
      <c r="E22" s="19" t="s">
        <v>33</v>
      </c>
      <c r="F22" s="97" t="s">
        <v>47</v>
      </c>
      <c r="G22" s="98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</row>
    <row r="23" spans="1:23" ht="14.25" customHeight="1" x14ac:dyDescent="0.25">
      <c r="A23" s="44" t="s">
        <v>48</v>
      </c>
      <c r="B23" s="45"/>
      <c r="C23" s="46"/>
      <c r="D23" s="45"/>
      <c r="E23" s="47"/>
      <c r="F23" s="113"/>
      <c r="G23" s="10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</row>
    <row r="24" spans="1:23" ht="14.25" customHeight="1" x14ac:dyDescent="0.25">
      <c r="A24" s="48" t="s">
        <v>49</v>
      </c>
      <c r="B24" s="49" t="s">
        <v>50</v>
      </c>
      <c r="C24" s="50" t="s">
        <v>51</v>
      </c>
      <c r="D24" s="51" t="s">
        <v>37</v>
      </c>
      <c r="E24" s="52" t="s">
        <v>36</v>
      </c>
      <c r="F24" s="112"/>
      <c r="G24" s="110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</row>
    <row r="25" spans="1:23" ht="14.25" customHeight="1" x14ac:dyDescent="0.25">
      <c r="A25" s="48" t="s">
        <v>52</v>
      </c>
      <c r="B25" s="51">
        <v>0</v>
      </c>
      <c r="C25" s="53">
        <v>100</v>
      </c>
      <c r="D25" s="51">
        <v>2</v>
      </c>
      <c r="E25" s="52" t="s">
        <v>36</v>
      </c>
      <c r="F25" s="112"/>
      <c r="G25" s="110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</row>
    <row r="26" spans="1:23" ht="14.25" customHeight="1" x14ac:dyDescent="0.25">
      <c r="A26" s="48" t="s">
        <v>53</v>
      </c>
      <c r="B26" s="51">
        <v>5000</v>
      </c>
      <c r="C26" s="53">
        <v>20000</v>
      </c>
      <c r="D26" s="51">
        <v>11100</v>
      </c>
      <c r="E26" s="52" t="s">
        <v>36</v>
      </c>
      <c r="F26" s="112"/>
      <c r="G26" s="110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</row>
    <row r="27" spans="1:23" ht="14.25" customHeight="1" x14ac:dyDescent="0.25">
      <c r="A27" s="54" t="s">
        <v>54</v>
      </c>
      <c r="B27" s="51"/>
      <c r="C27" s="53"/>
      <c r="D27" s="51"/>
      <c r="E27" s="52"/>
      <c r="F27" s="112"/>
      <c r="G27" s="110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</row>
    <row r="28" spans="1:23" ht="14.25" customHeight="1" x14ac:dyDescent="0.25">
      <c r="A28" s="48" t="s">
        <v>49</v>
      </c>
      <c r="B28" s="49" t="s">
        <v>50</v>
      </c>
      <c r="C28" s="50" t="s">
        <v>50</v>
      </c>
      <c r="D28" s="51" t="s">
        <v>37</v>
      </c>
      <c r="E28" s="52" t="s">
        <v>36</v>
      </c>
      <c r="F28" s="112"/>
      <c r="G28" s="110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</row>
    <row r="29" spans="1:23" ht="14.25" customHeight="1" x14ac:dyDescent="0.25">
      <c r="A29" s="48" t="s">
        <v>55</v>
      </c>
      <c r="B29" s="51" t="s">
        <v>50</v>
      </c>
      <c r="C29" s="50" t="s">
        <v>50</v>
      </c>
      <c r="D29" s="51" t="s">
        <v>37</v>
      </c>
      <c r="E29" s="55" t="s">
        <v>36</v>
      </c>
      <c r="F29" s="112"/>
      <c r="G29" s="110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</row>
    <row r="30" spans="1:23" ht="14.25" customHeight="1" x14ac:dyDescent="0.25">
      <c r="A30" s="48" t="s">
        <v>56</v>
      </c>
      <c r="B30" s="51" t="s">
        <v>50</v>
      </c>
      <c r="C30" s="50" t="s">
        <v>50</v>
      </c>
      <c r="D30" s="51" t="s">
        <v>37</v>
      </c>
      <c r="E30" s="55" t="s">
        <v>36</v>
      </c>
      <c r="F30" s="112"/>
      <c r="G30" s="110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</row>
    <row r="31" spans="1:23" ht="14.25" customHeight="1" x14ac:dyDescent="0.25">
      <c r="A31" s="48" t="s">
        <v>57</v>
      </c>
      <c r="B31" s="51">
        <v>0</v>
      </c>
      <c r="C31" s="53">
        <v>60</v>
      </c>
      <c r="D31" s="51"/>
      <c r="E31" s="55" t="s">
        <v>36</v>
      </c>
      <c r="F31" s="112" t="s">
        <v>118</v>
      </c>
      <c r="G31" s="110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</row>
    <row r="32" spans="1:23" ht="14.25" customHeight="1" x14ac:dyDescent="0.25">
      <c r="A32" s="48" t="s">
        <v>58</v>
      </c>
      <c r="B32" s="51">
        <v>5</v>
      </c>
      <c r="C32" s="53">
        <v>70</v>
      </c>
      <c r="D32" s="51"/>
      <c r="E32" s="55" t="s">
        <v>36</v>
      </c>
      <c r="F32" s="112" t="s">
        <v>118</v>
      </c>
      <c r="G32" s="110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</row>
    <row r="33" spans="1:23" ht="14.25" customHeight="1" x14ac:dyDescent="0.25">
      <c r="A33" s="48" t="s">
        <v>59</v>
      </c>
      <c r="B33" s="51">
        <v>50</v>
      </c>
      <c r="C33" s="53">
        <v>70</v>
      </c>
      <c r="D33" s="51"/>
      <c r="E33" s="55" t="s">
        <v>36</v>
      </c>
      <c r="F33" s="112" t="s">
        <v>118</v>
      </c>
      <c r="G33" s="110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</row>
    <row r="34" spans="1:23" ht="14.25" customHeight="1" x14ac:dyDescent="0.25">
      <c r="A34" s="48" t="s">
        <v>60</v>
      </c>
      <c r="B34" s="51">
        <v>350</v>
      </c>
      <c r="C34" s="53">
        <v>2000</v>
      </c>
      <c r="D34" s="51"/>
      <c r="E34" s="55" t="s">
        <v>36</v>
      </c>
      <c r="F34" s="112" t="s">
        <v>118</v>
      </c>
      <c r="G34" s="110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</row>
    <row r="35" spans="1:23" ht="14.25" customHeight="1" x14ac:dyDescent="0.25">
      <c r="A35" s="54" t="s">
        <v>61</v>
      </c>
      <c r="B35" s="51"/>
      <c r="C35" s="53"/>
      <c r="D35" s="51"/>
      <c r="E35" s="55"/>
      <c r="F35" s="112"/>
      <c r="G35" s="110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</row>
    <row r="36" spans="1:23" ht="14.25" customHeight="1" x14ac:dyDescent="0.25">
      <c r="A36" s="48" t="s">
        <v>62</v>
      </c>
      <c r="B36" s="51">
        <v>5</v>
      </c>
      <c r="C36" s="53">
        <v>95</v>
      </c>
      <c r="D36" s="51">
        <v>62.9</v>
      </c>
      <c r="E36" s="55" t="s">
        <v>36</v>
      </c>
      <c r="F36" s="112"/>
      <c r="G36" s="110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</row>
    <row r="37" spans="1:23" ht="15" customHeight="1" x14ac:dyDescent="0.25">
      <c r="A37" s="48" t="s">
        <v>63</v>
      </c>
      <c r="B37" s="51">
        <v>5</v>
      </c>
      <c r="C37" s="53">
        <v>50</v>
      </c>
      <c r="D37" s="51">
        <v>35.5</v>
      </c>
      <c r="E37" s="55" t="s">
        <v>36</v>
      </c>
      <c r="F37" s="112"/>
      <c r="G37" s="110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</row>
    <row r="38" spans="1:23" ht="14.25" customHeight="1" x14ac:dyDescent="0.25">
      <c r="A38" s="48" t="s">
        <v>64</v>
      </c>
      <c r="B38" s="51">
        <v>-30</v>
      </c>
      <c r="C38" s="53">
        <v>60</v>
      </c>
      <c r="D38" s="51">
        <v>19.7</v>
      </c>
      <c r="E38" s="55" t="s">
        <v>36</v>
      </c>
      <c r="F38" s="112"/>
      <c r="G38" s="110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</row>
    <row r="39" spans="1:23" ht="14.25" customHeight="1" x14ac:dyDescent="0.25">
      <c r="A39" s="48" t="s">
        <v>65</v>
      </c>
      <c r="B39" s="51">
        <v>5</v>
      </c>
      <c r="C39" s="53">
        <v>60</v>
      </c>
      <c r="D39" s="51">
        <v>29.6</v>
      </c>
      <c r="E39" s="55" t="s">
        <v>36</v>
      </c>
      <c r="F39" s="112"/>
      <c r="G39" s="110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</row>
    <row r="40" spans="1:23" ht="14.25" customHeight="1" x14ac:dyDescent="0.25">
      <c r="A40" s="48" t="s">
        <v>66</v>
      </c>
      <c r="B40" s="51">
        <v>5</v>
      </c>
      <c r="C40" s="53">
        <v>60</v>
      </c>
      <c r="D40" s="51">
        <v>29</v>
      </c>
      <c r="E40" s="55" t="s">
        <v>36</v>
      </c>
      <c r="F40" s="112"/>
      <c r="G40" s="110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</row>
    <row r="41" spans="1:23" ht="14.25" customHeight="1" x14ac:dyDescent="0.25">
      <c r="A41" s="48" t="s">
        <v>67</v>
      </c>
      <c r="B41" s="51">
        <v>400</v>
      </c>
      <c r="C41" s="53">
        <v>800</v>
      </c>
      <c r="D41" s="51">
        <v>743.9</v>
      </c>
      <c r="E41" s="55" t="s">
        <v>36</v>
      </c>
      <c r="F41" s="112"/>
      <c r="G41" s="110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</row>
    <row r="42" spans="1:23" ht="14.25" customHeight="1" x14ac:dyDescent="0.25">
      <c r="A42" s="56" t="s">
        <v>68</v>
      </c>
      <c r="B42" s="57">
        <v>-5</v>
      </c>
      <c r="C42" s="58">
        <v>250</v>
      </c>
      <c r="D42" s="51">
        <v>60.4</v>
      </c>
      <c r="E42" s="55" t="s">
        <v>36</v>
      </c>
      <c r="F42" s="112"/>
      <c r="G42" s="110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</row>
    <row r="43" spans="1:23" ht="14.25" customHeight="1" x14ac:dyDescent="0.25">
      <c r="A43" s="56" t="s">
        <v>69</v>
      </c>
      <c r="B43" s="57">
        <v>-5</v>
      </c>
      <c r="C43" s="58">
        <v>40</v>
      </c>
      <c r="D43" s="51">
        <v>19.5</v>
      </c>
      <c r="E43" s="55" t="s">
        <v>36</v>
      </c>
      <c r="F43" s="112"/>
      <c r="G43" s="110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</row>
    <row r="44" spans="1:23" ht="14.25" customHeight="1" x14ac:dyDescent="0.25">
      <c r="A44" s="48" t="s">
        <v>70</v>
      </c>
      <c r="B44" s="51">
        <v>16</v>
      </c>
      <c r="C44" s="53">
        <v>17.34</v>
      </c>
      <c r="D44" s="51">
        <v>16.739999999999998</v>
      </c>
      <c r="E44" s="52" t="s">
        <v>36</v>
      </c>
      <c r="F44" s="112"/>
      <c r="G44" s="110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</row>
    <row r="45" spans="1:23" ht="14.25" customHeight="1" x14ac:dyDescent="0.25">
      <c r="A45" s="59" t="s">
        <v>71</v>
      </c>
      <c r="B45" s="60" t="s">
        <v>50</v>
      </c>
      <c r="C45" s="61" t="s">
        <v>50</v>
      </c>
      <c r="D45" s="62" t="s">
        <v>72</v>
      </c>
      <c r="E45" s="63" t="s">
        <v>36</v>
      </c>
      <c r="F45" s="115"/>
      <c r="G45" s="116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</row>
    <row r="46" spans="1:23" ht="14.25" customHeight="1" x14ac:dyDescent="0.25">
      <c r="A46" s="12" t="s">
        <v>73</v>
      </c>
      <c r="B46" s="12"/>
      <c r="C46" s="12"/>
      <c r="D46" s="12"/>
      <c r="E46" s="1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</row>
    <row r="47" spans="1:23" ht="14.25" customHeight="1" x14ac:dyDescent="0.25">
      <c r="A47" s="65" t="s">
        <v>74</v>
      </c>
      <c r="B47" s="12"/>
      <c r="C47" s="12"/>
      <c r="D47" s="12"/>
      <c r="E47" s="1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</row>
    <row r="48" spans="1:23" ht="14.25" customHeight="1" x14ac:dyDescent="0.25">
      <c r="A48" s="99" t="s">
        <v>40</v>
      </c>
      <c r="B48" s="99" t="s">
        <v>75</v>
      </c>
      <c r="C48" s="97" t="s">
        <v>76</v>
      </c>
      <c r="D48" s="117"/>
      <c r="E48" s="117"/>
      <c r="F48" s="98"/>
      <c r="G48" s="97" t="s">
        <v>77</v>
      </c>
      <c r="H48" s="117"/>
      <c r="I48" s="117"/>
      <c r="J48" s="117"/>
      <c r="K48" s="98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</row>
    <row r="49" spans="1:23" ht="15" customHeight="1" x14ac:dyDescent="0.25">
      <c r="A49" s="114"/>
      <c r="B49" s="114"/>
      <c r="C49" s="19" t="s">
        <v>42</v>
      </c>
      <c r="D49" s="42"/>
      <c r="E49" s="19" t="s">
        <v>43</v>
      </c>
      <c r="F49" s="43"/>
      <c r="G49" s="19" t="s">
        <v>42</v>
      </c>
      <c r="H49" s="42"/>
      <c r="I49" s="19" t="s">
        <v>43</v>
      </c>
      <c r="J49" s="43"/>
      <c r="K49" s="19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</row>
    <row r="50" spans="1:23" ht="27.75" customHeight="1" x14ac:dyDescent="0.25">
      <c r="A50" s="100"/>
      <c r="B50" s="100"/>
      <c r="C50" s="19" t="s">
        <v>78</v>
      </c>
      <c r="D50" s="19" t="s">
        <v>79</v>
      </c>
      <c r="E50" s="19" t="s">
        <v>80</v>
      </c>
      <c r="F50" s="19" t="s">
        <v>33</v>
      </c>
      <c r="G50" s="19" t="s">
        <v>81</v>
      </c>
      <c r="H50" s="19" t="s">
        <v>82</v>
      </c>
      <c r="I50" s="19" t="s">
        <v>80</v>
      </c>
      <c r="J50" s="19" t="s">
        <v>33</v>
      </c>
      <c r="K50" s="19" t="s">
        <v>47</v>
      </c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</row>
    <row r="51" spans="1:23" ht="14.25" customHeight="1" x14ac:dyDescent="0.25">
      <c r="A51" s="66" t="s">
        <v>83</v>
      </c>
      <c r="B51" s="67">
        <v>4.1000000000000002E-2</v>
      </c>
      <c r="C51" s="68"/>
      <c r="D51" s="69"/>
      <c r="E51" s="70" t="str">
        <f>IFERROR(ABS(D51-C51)/D51,"")</f>
        <v/>
      </c>
      <c r="F51" s="47" t="s">
        <v>36</v>
      </c>
      <c r="G51" s="68"/>
      <c r="H51" s="69"/>
      <c r="I51" s="70" t="str">
        <f>IFERROR(ABS(H51-G51)/H51,"")</f>
        <v/>
      </c>
      <c r="J51" s="47" t="s">
        <v>36</v>
      </c>
      <c r="K51" s="71" t="s">
        <v>84</v>
      </c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</row>
    <row r="52" spans="1:23" ht="13.5" customHeight="1" x14ac:dyDescent="0.25">
      <c r="A52" s="48" t="s">
        <v>85</v>
      </c>
      <c r="B52" s="51">
        <v>2.1</v>
      </c>
      <c r="C52" s="51"/>
      <c r="D52" s="72"/>
      <c r="E52" s="73" t="str">
        <f t="shared" ref="E52:E53" si="0">IF(AND(C52=0,D52=0),"",ABS(C52-D52))</f>
        <v/>
      </c>
      <c r="F52" s="52" t="s">
        <v>36</v>
      </c>
      <c r="G52" s="51"/>
      <c r="H52" s="72"/>
      <c r="I52" s="73" t="str">
        <f t="shared" ref="I52:I53" si="1">IF(AND(G52=0,H52=0),"",ABS(G52-H52))</f>
        <v/>
      </c>
      <c r="J52" s="52" t="s">
        <v>36</v>
      </c>
      <c r="K52" s="48" t="s">
        <v>86</v>
      </c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</row>
    <row r="53" spans="1:23" ht="14.25" customHeight="1" x14ac:dyDescent="0.25">
      <c r="A53" s="48" t="s">
        <v>87</v>
      </c>
      <c r="B53" s="51">
        <v>10.1</v>
      </c>
      <c r="C53" s="74"/>
      <c r="D53" s="75"/>
      <c r="E53" s="73" t="str">
        <f t="shared" si="0"/>
        <v/>
      </c>
      <c r="F53" s="52" t="s">
        <v>36</v>
      </c>
      <c r="G53" s="74"/>
      <c r="H53" s="75"/>
      <c r="I53" s="73" t="str">
        <f t="shared" si="1"/>
        <v/>
      </c>
      <c r="J53" s="52" t="s">
        <v>36</v>
      </c>
      <c r="K53" s="76" t="s">
        <v>84</v>
      </c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</row>
    <row r="54" spans="1:23" ht="14.25" customHeight="1" x14ac:dyDescent="0.25">
      <c r="A54" s="77" t="s">
        <v>88</v>
      </c>
      <c r="B54" s="78" t="s">
        <v>89</v>
      </c>
      <c r="C54" s="78" t="s">
        <v>89</v>
      </c>
      <c r="D54" s="79" t="s">
        <v>37</v>
      </c>
      <c r="E54" s="80" t="s">
        <v>89</v>
      </c>
      <c r="F54" s="63" t="s">
        <v>36</v>
      </c>
      <c r="G54" s="64"/>
      <c r="H54" s="79"/>
      <c r="I54" s="81"/>
      <c r="J54" s="63" t="s">
        <v>36</v>
      </c>
      <c r="K54" s="59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</row>
    <row r="55" spans="1:23" ht="14.25" customHeight="1" x14ac:dyDescent="0.25">
      <c r="A55" s="12" t="s">
        <v>108</v>
      </c>
      <c r="B55" s="12"/>
      <c r="C55" s="12"/>
      <c r="D55" s="1"/>
      <c r="E55" s="82"/>
      <c r="F55" s="83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</row>
    <row r="56" spans="1:23" ht="14.25" customHeight="1" x14ac:dyDescent="0.25">
      <c r="A56" s="12" t="s">
        <v>91</v>
      </c>
      <c r="B56" s="12"/>
      <c r="C56" s="12"/>
      <c r="D56" s="1"/>
      <c r="E56" s="82"/>
      <c r="F56" s="83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</row>
    <row r="57" spans="1:23" ht="14.25" customHeight="1" x14ac:dyDescent="0.25">
      <c r="A57" s="65" t="s">
        <v>92</v>
      </c>
      <c r="B57" s="12"/>
      <c r="C57" s="12"/>
      <c r="D57" s="1"/>
      <c r="E57" s="82"/>
      <c r="F57" s="83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</row>
    <row r="58" spans="1:23" ht="14.25" customHeight="1" x14ac:dyDescent="0.25">
      <c r="A58" s="99" t="s">
        <v>93</v>
      </c>
      <c r="B58" s="99" t="s">
        <v>75</v>
      </c>
      <c r="C58" s="19" t="s">
        <v>42</v>
      </c>
      <c r="D58" s="42"/>
      <c r="E58" s="19" t="s">
        <v>43</v>
      </c>
      <c r="F58" s="43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</row>
    <row r="59" spans="1:23" ht="48" customHeight="1" x14ac:dyDescent="0.25">
      <c r="A59" s="114"/>
      <c r="B59" s="114"/>
      <c r="C59" s="20" t="s">
        <v>94</v>
      </c>
      <c r="D59" s="20" t="s">
        <v>95</v>
      </c>
      <c r="E59" s="20" t="s">
        <v>96</v>
      </c>
      <c r="F59" s="20" t="s">
        <v>97</v>
      </c>
      <c r="G59" s="19" t="s">
        <v>98</v>
      </c>
      <c r="H59" s="19" t="s">
        <v>33</v>
      </c>
      <c r="I59" s="19" t="s">
        <v>99</v>
      </c>
      <c r="J59" s="19" t="s">
        <v>47</v>
      </c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</row>
    <row r="60" spans="1:23" ht="14.25" customHeight="1" x14ac:dyDescent="0.25">
      <c r="A60" s="84">
        <v>1234</v>
      </c>
      <c r="B60" s="85">
        <v>5.0999999999999997E-2</v>
      </c>
      <c r="C60" s="86"/>
      <c r="D60" s="87"/>
      <c r="E60" s="85" t="str">
        <f>IFERROR(ABS(D60-C60)/D60,"")</f>
        <v/>
      </c>
      <c r="F60" s="88"/>
      <c r="G60" s="87"/>
      <c r="H60" s="89" t="s">
        <v>36</v>
      </c>
      <c r="I60" s="84"/>
      <c r="J60" s="84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1:23" ht="14.25" customHeight="1" x14ac:dyDescent="0.25">
      <c r="A61" s="12" t="s">
        <v>109</v>
      </c>
      <c r="B61" s="12"/>
      <c r="C61" s="12"/>
      <c r="D61" s="1"/>
      <c r="E61" s="82"/>
      <c r="F61" s="83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</row>
    <row r="62" spans="1:23" ht="14.25" customHeight="1" x14ac:dyDescent="0.25">
      <c r="A62" s="65" t="s">
        <v>101</v>
      </c>
      <c r="B62" s="12"/>
      <c r="C62" s="12"/>
      <c r="D62" s="12"/>
      <c r="E62" s="1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</row>
    <row r="63" spans="1:23" ht="19.5" customHeight="1" x14ac:dyDescent="0.25">
      <c r="A63" s="99" t="s">
        <v>40</v>
      </c>
      <c r="B63" s="19" t="s">
        <v>42</v>
      </c>
      <c r="C63" s="42"/>
      <c r="D63" s="19" t="s">
        <v>43</v>
      </c>
      <c r="E63" s="43"/>
      <c r="F63" s="19"/>
      <c r="G63" s="19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</row>
    <row r="64" spans="1:23" ht="51" customHeight="1" x14ac:dyDescent="0.25">
      <c r="A64" s="114"/>
      <c r="B64" s="20" t="s">
        <v>102</v>
      </c>
      <c r="C64" s="20" t="s">
        <v>103</v>
      </c>
      <c r="D64" s="20" t="s">
        <v>104</v>
      </c>
      <c r="E64" s="20" t="s">
        <v>105</v>
      </c>
      <c r="F64" s="20" t="s">
        <v>33</v>
      </c>
      <c r="G64" s="20" t="s">
        <v>47</v>
      </c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</row>
    <row r="65" spans="1:23" ht="15.75" customHeight="1" x14ac:dyDescent="0.25">
      <c r="A65" s="90" t="s">
        <v>106</v>
      </c>
      <c r="B65" s="91">
        <v>2.5000000000000001E-2</v>
      </c>
      <c r="C65" s="71"/>
      <c r="D65" s="71"/>
      <c r="E65" s="92" t="str">
        <f>IFERROR((D65-C65)/C65,"")</f>
        <v/>
      </c>
      <c r="F65" s="93" t="s">
        <v>36</v>
      </c>
      <c r="G65" s="71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</row>
    <row r="66" spans="1:23" ht="15.75" customHeight="1" x14ac:dyDescent="0.25">
      <c r="A66" s="59" t="s">
        <v>107</v>
      </c>
      <c r="B66" s="94" t="s">
        <v>89</v>
      </c>
      <c r="C66" s="95"/>
      <c r="D66" s="95"/>
      <c r="E66" s="96" t="s">
        <v>89</v>
      </c>
      <c r="F66" s="94" t="s">
        <v>89</v>
      </c>
      <c r="G66" s="95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</row>
    <row r="67" spans="1:23" ht="14.25" customHeight="1" x14ac:dyDescent="0.25">
      <c r="E67" s="1"/>
    </row>
    <row r="68" spans="1:23" ht="14.25" customHeight="1" x14ac:dyDescent="0.25">
      <c r="E68" s="1"/>
    </row>
    <row r="69" spans="1:23" ht="14.25" customHeight="1" x14ac:dyDescent="0.25">
      <c r="E69" s="1"/>
    </row>
    <row r="70" spans="1:23" ht="14.25" customHeight="1" x14ac:dyDescent="0.25">
      <c r="E70" s="1"/>
    </row>
    <row r="71" spans="1:23" ht="14.25" customHeight="1" x14ac:dyDescent="0.25">
      <c r="E71" s="1"/>
    </row>
    <row r="72" spans="1:23" ht="14.25" customHeight="1" x14ac:dyDescent="0.25">
      <c r="E72" s="1"/>
    </row>
    <row r="73" spans="1:23" ht="14.25" customHeight="1" x14ac:dyDescent="0.25">
      <c r="E73" s="1"/>
    </row>
    <row r="74" spans="1:23" ht="14.25" customHeight="1" x14ac:dyDescent="0.25">
      <c r="E74" s="1"/>
    </row>
    <row r="75" spans="1:23" ht="14.25" customHeight="1" x14ac:dyDescent="0.25">
      <c r="E75" s="1"/>
    </row>
    <row r="76" spans="1:23" ht="14.25" customHeight="1" x14ac:dyDescent="0.25">
      <c r="E76" s="1"/>
    </row>
    <row r="77" spans="1:23" ht="14.25" customHeight="1" x14ac:dyDescent="0.25">
      <c r="E77" s="1"/>
    </row>
    <row r="78" spans="1:23" ht="14.25" customHeight="1" x14ac:dyDescent="0.25">
      <c r="E78" s="1"/>
    </row>
    <row r="79" spans="1:23" ht="14.25" customHeight="1" x14ac:dyDescent="0.25">
      <c r="E79" s="1"/>
    </row>
    <row r="80" spans="1:23" ht="14.25" customHeight="1" x14ac:dyDescent="0.25">
      <c r="E80" s="1"/>
    </row>
    <row r="81" spans="5:5" ht="14.25" customHeight="1" x14ac:dyDescent="0.25">
      <c r="E81" s="1"/>
    </row>
    <row r="82" spans="5:5" ht="14.25" customHeight="1" x14ac:dyDescent="0.25">
      <c r="E82" s="1"/>
    </row>
    <row r="83" spans="5:5" ht="14.25" customHeight="1" x14ac:dyDescent="0.25">
      <c r="E83" s="1"/>
    </row>
    <row r="84" spans="5:5" ht="14.25" customHeight="1" x14ac:dyDescent="0.25">
      <c r="E84" s="1"/>
    </row>
    <row r="85" spans="5:5" ht="14.25" customHeight="1" x14ac:dyDescent="0.25">
      <c r="E85" s="1"/>
    </row>
    <row r="86" spans="5:5" ht="14.25" customHeight="1" x14ac:dyDescent="0.25">
      <c r="E86" s="1"/>
    </row>
    <row r="87" spans="5:5" ht="14.25" customHeight="1" x14ac:dyDescent="0.25">
      <c r="E87" s="1"/>
    </row>
    <row r="88" spans="5:5" ht="14.25" customHeight="1" x14ac:dyDescent="0.25">
      <c r="E88" s="1"/>
    </row>
    <row r="89" spans="5:5" ht="14.25" customHeight="1" x14ac:dyDescent="0.25">
      <c r="E89" s="1"/>
    </row>
    <row r="90" spans="5:5" ht="14.25" customHeight="1" x14ac:dyDescent="0.25">
      <c r="E90" s="1"/>
    </row>
    <row r="91" spans="5:5" ht="14.25" customHeight="1" x14ac:dyDescent="0.25">
      <c r="E91" s="1"/>
    </row>
    <row r="92" spans="5:5" ht="14.25" customHeight="1" x14ac:dyDescent="0.25">
      <c r="E92" s="1"/>
    </row>
    <row r="93" spans="5:5" ht="14.25" customHeight="1" x14ac:dyDescent="0.25">
      <c r="E93" s="1"/>
    </row>
    <row r="94" spans="5:5" ht="14.25" customHeight="1" x14ac:dyDescent="0.25">
      <c r="E94" s="1"/>
    </row>
    <row r="95" spans="5:5" ht="14.25" customHeight="1" x14ac:dyDescent="0.25">
      <c r="E95" s="1"/>
    </row>
    <row r="96" spans="5:5" ht="14.25" customHeight="1" x14ac:dyDescent="0.25">
      <c r="E96" s="1"/>
    </row>
    <row r="97" spans="5:5" ht="14.25" customHeight="1" x14ac:dyDescent="0.25">
      <c r="E97" s="1"/>
    </row>
    <row r="98" spans="5:5" ht="14.25" customHeight="1" x14ac:dyDescent="0.25">
      <c r="E98" s="1"/>
    </row>
    <row r="99" spans="5:5" ht="14.25" customHeight="1" x14ac:dyDescent="0.25">
      <c r="E99" s="1"/>
    </row>
    <row r="100" spans="5:5" ht="14.25" customHeight="1" x14ac:dyDescent="0.25">
      <c r="E100" s="1"/>
    </row>
  </sheetData>
  <mergeCells count="39">
    <mergeCell ref="F23:G23"/>
    <mergeCell ref="F30:G30"/>
    <mergeCell ref="B4:C4"/>
    <mergeCell ref="A2:G2"/>
    <mergeCell ref="B7:C7"/>
    <mergeCell ref="A20:C20"/>
    <mergeCell ref="F45:G45"/>
    <mergeCell ref="F44:G44"/>
    <mergeCell ref="F42:G42"/>
    <mergeCell ref="F43:G43"/>
    <mergeCell ref="F39:G39"/>
    <mergeCell ref="F40:G40"/>
    <mergeCell ref="F41:G41"/>
    <mergeCell ref="F38:G38"/>
    <mergeCell ref="F37:G37"/>
    <mergeCell ref="F36:G36"/>
    <mergeCell ref="F32:G32"/>
    <mergeCell ref="F31:G31"/>
    <mergeCell ref="A63:A64"/>
    <mergeCell ref="B58:B59"/>
    <mergeCell ref="B21:C21"/>
    <mergeCell ref="F22:G22"/>
    <mergeCell ref="A21:A22"/>
    <mergeCell ref="C48:F48"/>
    <mergeCell ref="G48:K48"/>
    <mergeCell ref="F34:G34"/>
    <mergeCell ref="F35:G35"/>
    <mergeCell ref="F33:G33"/>
    <mergeCell ref="F28:G28"/>
    <mergeCell ref="F27:G27"/>
    <mergeCell ref="F26:G26"/>
    <mergeCell ref="F25:G25"/>
    <mergeCell ref="F24:G24"/>
    <mergeCell ref="F29:G29"/>
    <mergeCell ref="B5:C5"/>
    <mergeCell ref="B6:C6"/>
    <mergeCell ref="A48:A50"/>
    <mergeCell ref="B48:B50"/>
    <mergeCell ref="A58:A59"/>
  </mergeCells>
  <conditionalFormatting sqref="E24">
    <cfRule type="expression" dxfId="149" priority="1" stopIfTrue="1">
      <formula>D24&lt;&gt;"OK"</formula>
    </cfRule>
  </conditionalFormatting>
  <conditionalFormatting sqref="E24">
    <cfRule type="expression" dxfId="148" priority="2" stopIfTrue="1">
      <formula>D24="OK"</formula>
    </cfRule>
  </conditionalFormatting>
  <conditionalFormatting sqref="E26">
    <cfRule type="expression" dxfId="147" priority="3" stopIfTrue="1">
      <formula>D26&gt;$C$26</formula>
    </cfRule>
  </conditionalFormatting>
  <conditionalFormatting sqref="E26">
    <cfRule type="expression" dxfId="146" priority="4" stopIfTrue="1">
      <formula>AND(D26&gt;=$B$26,D26&lt;=$C$26)</formula>
    </cfRule>
  </conditionalFormatting>
  <conditionalFormatting sqref="E26">
    <cfRule type="expression" dxfId="145" priority="5" stopIfTrue="1">
      <formula>D26&lt;$B$26</formula>
    </cfRule>
  </conditionalFormatting>
  <conditionalFormatting sqref="E28">
    <cfRule type="expression" dxfId="144" priority="6" stopIfTrue="1">
      <formula>$D$28&lt;&gt;"OK"</formula>
    </cfRule>
  </conditionalFormatting>
  <conditionalFormatting sqref="E28">
    <cfRule type="expression" dxfId="143" priority="7" stopIfTrue="1">
      <formula>D28="OK"</formula>
    </cfRule>
  </conditionalFormatting>
  <conditionalFormatting sqref="E25">
    <cfRule type="expression" dxfId="142" priority="8" stopIfTrue="1">
      <formula>$D$25&gt;$C$25</formula>
    </cfRule>
  </conditionalFormatting>
  <conditionalFormatting sqref="E25">
    <cfRule type="expression" dxfId="141" priority="9" stopIfTrue="1">
      <formula>AND(D25&gt;=$B$25,D25&lt;=$C$25)</formula>
    </cfRule>
  </conditionalFormatting>
  <conditionalFormatting sqref="E25">
    <cfRule type="expression" dxfId="140" priority="10" stopIfTrue="1">
      <formula>$D$25&lt;$B$25</formula>
    </cfRule>
  </conditionalFormatting>
  <conditionalFormatting sqref="E29">
    <cfRule type="expression" dxfId="139" priority="11" stopIfTrue="1">
      <formula>D29&lt;&gt;"OK"</formula>
    </cfRule>
  </conditionalFormatting>
  <conditionalFormatting sqref="E29">
    <cfRule type="expression" dxfId="138" priority="12" stopIfTrue="1">
      <formula>D29="OK"</formula>
    </cfRule>
  </conditionalFormatting>
  <conditionalFormatting sqref="E30">
    <cfRule type="expression" dxfId="137" priority="13" stopIfTrue="1">
      <formula>D30&lt;&gt;"OK"</formula>
    </cfRule>
  </conditionalFormatting>
  <conditionalFormatting sqref="E30">
    <cfRule type="expression" dxfId="136" priority="14" stopIfTrue="1">
      <formula>D30="OK"</formula>
    </cfRule>
  </conditionalFormatting>
  <conditionalFormatting sqref="E31">
    <cfRule type="expression" dxfId="135" priority="15" stopIfTrue="1">
      <formula>D31&gt;C31</formula>
    </cfRule>
  </conditionalFormatting>
  <conditionalFormatting sqref="E31">
    <cfRule type="expression" dxfId="134" priority="16" stopIfTrue="1">
      <formula>AND(D31&gt;=B31,D31&lt;=C31)</formula>
    </cfRule>
  </conditionalFormatting>
  <conditionalFormatting sqref="E31">
    <cfRule type="expression" dxfId="133" priority="17" stopIfTrue="1">
      <formula>D31&lt;B31</formula>
    </cfRule>
  </conditionalFormatting>
  <conditionalFormatting sqref="E32:E34">
    <cfRule type="expression" dxfId="132" priority="18" stopIfTrue="1">
      <formula>D32&gt;C32</formula>
    </cfRule>
  </conditionalFormatting>
  <conditionalFormatting sqref="E32:E34">
    <cfRule type="expression" dxfId="131" priority="19" stopIfTrue="1">
      <formula>AND(D32&gt;=B32,D32&lt;=C32)</formula>
    </cfRule>
  </conditionalFormatting>
  <conditionalFormatting sqref="E32:E34">
    <cfRule type="expression" dxfId="130" priority="20" stopIfTrue="1">
      <formula>D32&lt;B32</formula>
    </cfRule>
  </conditionalFormatting>
  <conditionalFormatting sqref="E36:E44">
    <cfRule type="expression" dxfId="129" priority="21" stopIfTrue="1">
      <formula>D36&gt;C36</formula>
    </cfRule>
  </conditionalFormatting>
  <conditionalFormatting sqref="E36:E44">
    <cfRule type="expression" dxfId="128" priority="22" stopIfTrue="1">
      <formula>AND(D36&gt;=B36,D36&lt;=C36)</formula>
    </cfRule>
  </conditionalFormatting>
  <conditionalFormatting sqref="E36:E44">
    <cfRule type="expression" dxfId="127" priority="23" stopIfTrue="1">
      <formula>D36&lt;B36</formula>
    </cfRule>
  </conditionalFormatting>
  <conditionalFormatting sqref="E45">
    <cfRule type="expression" dxfId="126" priority="24" stopIfTrue="1">
      <formula>$D$45="NO"</formula>
    </cfRule>
  </conditionalFormatting>
  <conditionalFormatting sqref="E45">
    <cfRule type="expression" dxfId="125" priority="25" stopIfTrue="1">
      <formula>$D$45="SI"</formula>
    </cfRule>
  </conditionalFormatting>
  <conditionalFormatting sqref="F53">
    <cfRule type="expression" dxfId="124" priority="26" stopIfTrue="1">
      <formula>$E$53&gt;$B$53</formula>
    </cfRule>
  </conditionalFormatting>
  <conditionalFormatting sqref="F53">
    <cfRule type="expression" dxfId="123" priority="27" stopIfTrue="1">
      <formula>$E$53&lt;=$B$53</formula>
    </cfRule>
  </conditionalFormatting>
  <conditionalFormatting sqref="F54">
    <cfRule type="expression" dxfId="122" priority="28" stopIfTrue="1">
      <formula>$D$54="FALLA"</formula>
    </cfRule>
  </conditionalFormatting>
  <conditionalFormatting sqref="F54">
    <cfRule type="expression" dxfId="121" priority="29" stopIfTrue="1">
      <formula>D54="CAMBIO"</formula>
    </cfRule>
  </conditionalFormatting>
  <conditionalFormatting sqref="F54">
    <cfRule type="expression" dxfId="120" priority="30" stopIfTrue="1">
      <formula>D54="OK"</formula>
    </cfRule>
  </conditionalFormatting>
  <conditionalFormatting sqref="F52">
    <cfRule type="expression" dxfId="119" priority="31" stopIfTrue="1">
      <formula>E52&gt;$B$52</formula>
    </cfRule>
  </conditionalFormatting>
  <conditionalFormatting sqref="F52">
    <cfRule type="expression" dxfId="118" priority="32" stopIfTrue="1">
      <formula>E52&lt;=$B$52</formula>
    </cfRule>
  </conditionalFormatting>
  <conditionalFormatting sqref="F51">
    <cfRule type="expression" dxfId="117" priority="33" stopIfTrue="1">
      <formula>$E$51=""</formula>
    </cfRule>
  </conditionalFormatting>
  <conditionalFormatting sqref="F51">
    <cfRule type="expression" dxfId="116" priority="34" stopIfTrue="1">
      <formula>E51&gt;$B$51</formula>
    </cfRule>
  </conditionalFormatting>
  <conditionalFormatting sqref="F51">
    <cfRule type="expression" dxfId="115" priority="35" stopIfTrue="1">
      <formula>E51&lt;=$B$51</formula>
    </cfRule>
  </conditionalFormatting>
  <conditionalFormatting sqref="J53">
    <cfRule type="expression" dxfId="114" priority="36" stopIfTrue="1">
      <formula>$I$53=""</formula>
    </cfRule>
  </conditionalFormatting>
  <conditionalFormatting sqref="J53">
    <cfRule type="expression" dxfId="113" priority="37" stopIfTrue="1">
      <formula>$I$53&gt;$B$53</formula>
    </cfRule>
  </conditionalFormatting>
  <conditionalFormatting sqref="J53">
    <cfRule type="expression" dxfId="112" priority="38" stopIfTrue="1">
      <formula>$I$53&lt;=$B$53</formula>
    </cfRule>
  </conditionalFormatting>
  <conditionalFormatting sqref="J54">
    <cfRule type="expression" dxfId="111" priority="39" stopIfTrue="1">
      <formula>$D$54="FALLA"</formula>
    </cfRule>
  </conditionalFormatting>
  <conditionalFormatting sqref="J54">
    <cfRule type="expression" dxfId="110" priority="40" stopIfTrue="1">
      <formula>H54="CAMBIO"</formula>
    </cfRule>
  </conditionalFormatting>
  <conditionalFormatting sqref="J54">
    <cfRule type="expression" dxfId="109" priority="41" stopIfTrue="1">
      <formula>H54="OK"</formula>
    </cfRule>
  </conditionalFormatting>
  <conditionalFormatting sqref="J52">
    <cfRule type="expression" dxfId="108" priority="42" stopIfTrue="1">
      <formula>$I$52=""</formula>
    </cfRule>
  </conditionalFormatting>
  <conditionalFormatting sqref="J52">
    <cfRule type="expression" dxfId="107" priority="43" stopIfTrue="1">
      <formula>I52&gt;$B$52</formula>
    </cfRule>
  </conditionalFormatting>
  <conditionalFormatting sqref="J52">
    <cfRule type="expression" dxfId="106" priority="44" stopIfTrue="1">
      <formula>I52&lt;=$B$52</formula>
    </cfRule>
  </conditionalFormatting>
  <conditionalFormatting sqref="J51">
    <cfRule type="expression" dxfId="105" priority="45" stopIfTrue="1">
      <formula>$I$51=""</formula>
    </cfRule>
  </conditionalFormatting>
  <conditionalFormatting sqref="J51">
    <cfRule type="expression" dxfId="104" priority="46" stopIfTrue="1">
      <formula>I51&gt;$B$51</formula>
    </cfRule>
  </conditionalFormatting>
  <conditionalFormatting sqref="J51">
    <cfRule type="expression" dxfId="103" priority="47" stopIfTrue="1">
      <formula>I51&lt;=$B$51</formula>
    </cfRule>
  </conditionalFormatting>
  <conditionalFormatting sqref="H60">
    <cfRule type="expression" dxfId="102" priority="48" stopIfTrue="1">
      <formula>$E$60=""</formula>
    </cfRule>
  </conditionalFormatting>
  <conditionalFormatting sqref="H60">
    <cfRule type="expression" dxfId="101" priority="49" stopIfTrue="1">
      <formula>$E$60&lt;$B$60</formula>
    </cfRule>
  </conditionalFormatting>
  <conditionalFormatting sqref="H60">
    <cfRule type="expression" dxfId="100" priority="50" stopIfTrue="1">
      <formula>$E$60&gt;$B$60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100-000000000000}">
          <x14:formula1>
            <xm:f>Hoja1!$B$2:$B$3</xm:f>
          </x14:formula1>
          <xm:sqref>D24 D28:D30</xm:sqref>
        </x14:dataValidation>
        <x14:dataValidation type="list" allowBlank="1" showErrorMessage="1" xr:uid="{00000000-0002-0000-0100-000001000000}">
          <x14:formula1>
            <xm:f>Hoja1!$B$2:$B$4</xm:f>
          </x14:formula1>
          <xm:sqref>D54</xm:sqref>
        </x14:dataValidation>
        <x14:dataValidation type="list" allowBlank="1" showErrorMessage="1" xr:uid="{00000000-0002-0000-0100-000002000000}">
          <x14:formula1>
            <xm:f>Hoja1!$C$2:$C$3</xm:f>
          </x14:formula1>
          <xm:sqref>D45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W100"/>
  <sheetViews>
    <sheetView showGridLines="0" topLeftCell="A19" zoomScale="70" zoomScaleNormal="70" workbookViewId="0">
      <selection activeCell="F31" sqref="F31:G34"/>
    </sheetView>
  </sheetViews>
  <sheetFormatPr baseColWidth="10" defaultColWidth="14.42578125" defaultRowHeight="15" customHeight="1" x14ac:dyDescent="0.25"/>
  <cols>
    <col min="1" max="1" width="35.85546875" customWidth="1"/>
    <col min="2" max="2" width="24" customWidth="1"/>
    <col min="3" max="4" width="21.28515625" customWidth="1"/>
    <col min="5" max="5" width="27.7109375" customWidth="1"/>
    <col min="6" max="6" width="24.5703125" customWidth="1"/>
    <col min="7" max="8" width="24.140625" customWidth="1"/>
    <col min="9" max="9" width="26.28515625" customWidth="1"/>
    <col min="10" max="10" width="23.7109375" customWidth="1"/>
    <col min="11" max="11" width="34.42578125" customWidth="1"/>
    <col min="12" max="23" width="10.7109375" customWidth="1"/>
  </cols>
  <sheetData>
    <row r="1" spans="1:23" ht="14.25" customHeight="1" x14ac:dyDescent="0.25">
      <c r="E1" s="1"/>
    </row>
    <row r="2" spans="1:23" ht="14.25" customHeight="1" x14ac:dyDescent="0.25">
      <c r="A2" s="103" t="s">
        <v>0</v>
      </c>
      <c r="B2" s="104"/>
      <c r="C2" s="104"/>
      <c r="D2" s="104"/>
      <c r="E2" s="104"/>
      <c r="F2" s="104"/>
      <c r="G2" s="104"/>
      <c r="H2" s="2"/>
      <c r="I2" s="2"/>
    </row>
    <row r="3" spans="1:23" ht="14.25" customHeight="1" x14ac:dyDescent="0.25">
      <c r="A3" s="3" t="s">
        <v>1</v>
      </c>
      <c r="B3" s="3"/>
      <c r="C3" s="4"/>
      <c r="D3" s="5"/>
      <c r="E3" s="1"/>
      <c r="F3" s="5"/>
      <c r="G3" s="5"/>
      <c r="H3" s="5"/>
      <c r="I3" s="5"/>
    </row>
    <row r="4" spans="1:23" ht="14.25" customHeight="1" x14ac:dyDescent="0.25">
      <c r="A4" s="6" t="s">
        <v>2</v>
      </c>
      <c r="B4" s="101" t="s">
        <v>3</v>
      </c>
      <c r="C4" s="102"/>
      <c r="D4" s="7" t="s">
        <v>4</v>
      </c>
      <c r="E4" s="8" t="s">
        <v>5</v>
      </c>
    </row>
    <row r="5" spans="1:23" ht="30" x14ac:dyDescent="0.25">
      <c r="A5" s="9" t="s">
        <v>6</v>
      </c>
      <c r="B5" s="109" t="s">
        <v>7</v>
      </c>
      <c r="C5" s="110"/>
      <c r="D5" s="10" t="s">
        <v>8</v>
      </c>
      <c r="E5" s="11" t="s">
        <v>9</v>
      </c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ht="14.25" customHeight="1" x14ac:dyDescent="0.25">
      <c r="A6" s="9" t="s">
        <v>10</v>
      </c>
      <c r="B6" s="111" t="s">
        <v>11</v>
      </c>
      <c r="C6" s="110"/>
      <c r="D6" s="10" t="s">
        <v>12</v>
      </c>
      <c r="E6" s="11" t="s">
        <v>13</v>
      </c>
    </row>
    <row r="7" spans="1:23" ht="14.25" customHeight="1" x14ac:dyDescent="0.25">
      <c r="A7" s="13" t="s">
        <v>14</v>
      </c>
      <c r="B7" s="105" t="s">
        <v>15</v>
      </c>
      <c r="C7" s="106"/>
      <c r="D7" s="14" t="s">
        <v>16</v>
      </c>
      <c r="E7" s="15">
        <v>10734302</v>
      </c>
      <c r="F7" s="16"/>
      <c r="G7" s="16"/>
    </row>
    <row r="8" spans="1:23" ht="14.25" customHeight="1" x14ac:dyDescent="0.25">
      <c r="A8" s="17"/>
      <c r="B8" s="17"/>
      <c r="C8" s="17"/>
      <c r="D8" s="18"/>
      <c r="E8" s="1"/>
      <c r="F8" s="5"/>
      <c r="G8" s="5"/>
      <c r="H8" s="16"/>
      <c r="I8" s="16"/>
    </row>
    <row r="9" spans="1:23" ht="14.25" customHeight="1" x14ac:dyDescent="0.25">
      <c r="A9" s="3" t="s">
        <v>17</v>
      </c>
      <c r="B9" s="3"/>
      <c r="C9" s="4"/>
      <c r="D9" s="5"/>
      <c r="E9" s="1"/>
      <c r="F9" s="5"/>
      <c r="G9" s="5"/>
      <c r="H9" s="5"/>
      <c r="I9" s="5"/>
    </row>
    <row r="10" spans="1:23" ht="30" x14ac:dyDescent="0.25">
      <c r="A10" s="19" t="s">
        <v>18</v>
      </c>
      <c r="B10" s="20" t="s">
        <v>19</v>
      </c>
      <c r="C10" s="20" t="s">
        <v>20</v>
      </c>
      <c r="D10" s="6" t="s">
        <v>21</v>
      </c>
      <c r="E10" s="20" t="s">
        <v>22</v>
      </c>
      <c r="F10" s="20" t="s">
        <v>23</v>
      </c>
    </row>
    <row r="11" spans="1:23" ht="14.25" customHeight="1" x14ac:dyDescent="0.25">
      <c r="A11" s="21" t="s">
        <v>24</v>
      </c>
      <c r="B11" s="22" t="s">
        <v>7</v>
      </c>
      <c r="C11" s="23" t="s">
        <v>25</v>
      </c>
      <c r="D11" s="24" t="s">
        <v>26</v>
      </c>
      <c r="E11" s="25" t="s">
        <v>27</v>
      </c>
      <c r="F11" s="26">
        <v>43783</v>
      </c>
    </row>
    <row r="12" spans="1:23" ht="15" customHeight="1" x14ac:dyDescent="0.25">
      <c r="A12" s="13" t="s">
        <v>28</v>
      </c>
      <c r="B12" s="27" t="s">
        <v>29</v>
      </c>
      <c r="C12" s="28" t="s">
        <v>30</v>
      </c>
      <c r="D12" s="29" t="s">
        <v>31</v>
      </c>
      <c r="E12" s="29">
        <v>174719</v>
      </c>
      <c r="F12" s="30">
        <v>43803</v>
      </c>
    </row>
    <row r="13" spans="1:23" ht="14.25" customHeight="1" x14ac:dyDescent="0.25">
      <c r="E13" s="1"/>
    </row>
    <row r="14" spans="1:23" ht="14.25" customHeight="1" x14ac:dyDescent="0.25">
      <c r="A14" s="31" t="s">
        <v>32</v>
      </c>
      <c r="E14" s="1"/>
    </row>
    <row r="15" spans="1:23" ht="14.25" customHeight="1" x14ac:dyDescent="0.25">
      <c r="A15" s="19" t="s">
        <v>33</v>
      </c>
      <c r="B15" s="19" t="s">
        <v>34</v>
      </c>
      <c r="C15" s="32"/>
      <c r="D15" s="32"/>
      <c r="E15" s="32"/>
      <c r="F15" s="32"/>
      <c r="G15" s="32"/>
      <c r="H15" s="32"/>
      <c r="I15" s="33"/>
      <c r="J15" s="34"/>
      <c r="K15" s="34"/>
      <c r="L15" s="34"/>
      <c r="M15" s="34"/>
      <c r="N15" s="34"/>
      <c r="O15" s="34"/>
      <c r="P15" s="34"/>
      <c r="Q15" s="34"/>
      <c r="R15" s="33"/>
      <c r="S15" s="33"/>
      <c r="T15" s="33"/>
      <c r="U15" s="33"/>
      <c r="V15" s="33"/>
      <c r="W15" s="33"/>
    </row>
    <row r="16" spans="1:23" ht="14.25" customHeight="1" x14ac:dyDescent="0.25">
      <c r="A16" s="35" t="s">
        <v>35</v>
      </c>
      <c r="B16" s="36" t="s">
        <v>36</v>
      </c>
      <c r="C16" s="32"/>
      <c r="D16" s="32"/>
      <c r="E16" s="32"/>
      <c r="F16" s="32"/>
      <c r="G16" s="32"/>
      <c r="H16" s="32"/>
      <c r="I16" s="33"/>
      <c r="J16" s="34"/>
      <c r="K16" s="34"/>
      <c r="L16" s="34"/>
      <c r="M16" s="34"/>
      <c r="N16" s="34"/>
      <c r="O16" s="34"/>
      <c r="P16" s="34"/>
      <c r="Q16" s="34"/>
      <c r="R16" s="33"/>
      <c r="S16" s="33"/>
      <c r="T16" s="33"/>
      <c r="U16" s="33"/>
      <c r="V16" s="33"/>
      <c r="W16" s="33"/>
    </row>
    <row r="17" spans="1:23" ht="14.25" customHeight="1" x14ac:dyDescent="0.25">
      <c r="A17" s="37" t="s">
        <v>37</v>
      </c>
      <c r="B17" s="38" t="s">
        <v>36</v>
      </c>
      <c r="C17" s="32"/>
      <c r="D17" s="32"/>
      <c r="E17" s="32"/>
      <c r="F17" s="32"/>
      <c r="G17" s="32"/>
      <c r="H17" s="32"/>
      <c r="I17" s="33"/>
      <c r="J17" s="34"/>
      <c r="K17" s="34"/>
      <c r="L17" s="34"/>
      <c r="M17" s="34"/>
      <c r="N17" s="34"/>
      <c r="O17" s="34"/>
      <c r="P17" s="34"/>
      <c r="Q17" s="34"/>
      <c r="R17" s="33"/>
      <c r="S17" s="33"/>
      <c r="T17" s="33"/>
      <c r="U17" s="33"/>
      <c r="V17" s="33"/>
      <c r="W17" s="33"/>
    </row>
    <row r="18" spans="1:23" ht="14.25" customHeight="1" x14ac:dyDescent="0.25">
      <c r="A18" s="39" t="s">
        <v>38</v>
      </c>
      <c r="B18" s="40" t="s">
        <v>36</v>
      </c>
      <c r="C18" s="32"/>
      <c r="D18" s="32"/>
      <c r="E18" s="32"/>
      <c r="F18" s="32"/>
      <c r="G18" s="32"/>
      <c r="H18" s="32"/>
      <c r="I18" s="33"/>
      <c r="J18" s="34"/>
      <c r="K18" s="34"/>
      <c r="L18" s="34"/>
      <c r="M18" s="34"/>
      <c r="N18" s="34"/>
      <c r="O18" s="34"/>
      <c r="P18" s="34"/>
      <c r="Q18" s="34"/>
      <c r="R18" s="33"/>
      <c r="S18" s="33"/>
      <c r="T18" s="33"/>
      <c r="U18" s="33"/>
      <c r="V18" s="33"/>
      <c r="W18" s="33"/>
    </row>
    <row r="19" spans="1:23" ht="14.25" customHeight="1" x14ac:dyDescent="0.25">
      <c r="A19" s="41"/>
      <c r="B19" s="32"/>
      <c r="C19" s="32"/>
      <c r="D19" s="32"/>
      <c r="E19" s="32"/>
      <c r="F19" s="32"/>
      <c r="G19" s="32"/>
      <c r="H19" s="32"/>
      <c r="I19" s="33"/>
      <c r="J19" s="34"/>
      <c r="K19" s="34"/>
      <c r="L19" s="34"/>
      <c r="M19" s="34"/>
      <c r="N19" s="34"/>
      <c r="O19" s="34"/>
      <c r="P19" s="34"/>
      <c r="Q19" s="34"/>
      <c r="R19" s="33"/>
      <c r="S19" s="33"/>
      <c r="T19" s="33"/>
      <c r="U19" s="33"/>
      <c r="V19" s="33"/>
      <c r="W19" s="33"/>
    </row>
    <row r="20" spans="1:23" ht="14.25" customHeight="1" x14ac:dyDescent="0.25">
      <c r="A20" s="107" t="s">
        <v>39</v>
      </c>
      <c r="B20" s="108"/>
      <c r="C20" s="108"/>
      <c r="D20" s="32"/>
      <c r="E20" s="32"/>
      <c r="F20" s="32"/>
      <c r="G20" s="32"/>
      <c r="H20" s="32"/>
      <c r="I20" s="33"/>
      <c r="J20" s="34"/>
      <c r="K20" s="34"/>
      <c r="L20" s="34"/>
      <c r="M20" s="34"/>
      <c r="N20" s="34"/>
      <c r="O20" s="34"/>
      <c r="P20" s="34"/>
      <c r="Q20" s="34"/>
      <c r="R20" s="33"/>
      <c r="S20" s="33"/>
      <c r="T20" s="33"/>
      <c r="U20" s="33"/>
      <c r="V20" s="33"/>
      <c r="W20" s="33"/>
    </row>
    <row r="21" spans="1:23" ht="14.25" customHeight="1" x14ac:dyDescent="0.25">
      <c r="A21" s="99" t="s">
        <v>40</v>
      </c>
      <c r="B21" s="97" t="s">
        <v>41</v>
      </c>
      <c r="C21" s="98"/>
      <c r="D21" s="19" t="s">
        <v>42</v>
      </c>
      <c r="E21" s="42">
        <v>44882</v>
      </c>
      <c r="F21" s="19" t="s">
        <v>43</v>
      </c>
      <c r="G21" s="43">
        <v>0.625</v>
      </c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</row>
    <row r="22" spans="1:23" ht="14.25" customHeight="1" x14ac:dyDescent="0.25">
      <c r="A22" s="100"/>
      <c r="B22" s="19" t="s">
        <v>44</v>
      </c>
      <c r="C22" s="19" t="s">
        <v>45</v>
      </c>
      <c r="D22" s="19" t="s">
        <v>46</v>
      </c>
      <c r="E22" s="19" t="s">
        <v>33</v>
      </c>
      <c r="F22" s="97" t="s">
        <v>47</v>
      </c>
      <c r="G22" s="98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</row>
    <row r="23" spans="1:23" ht="14.25" customHeight="1" x14ac:dyDescent="0.25">
      <c r="A23" s="44" t="s">
        <v>48</v>
      </c>
      <c r="B23" s="45"/>
      <c r="C23" s="46"/>
      <c r="D23" s="45"/>
      <c r="E23" s="47"/>
      <c r="F23" s="113"/>
      <c r="G23" s="10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</row>
    <row r="24" spans="1:23" ht="14.25" customHeight="1" x14ac:dyDescent="0.25">
      <c r="A24" s="48" t="s">
        <v>49</v>
      </c>
      <c r="B24" s="49" t="s">
        <v>50</v>
      </c>
      <c r="C24" s="50" t="s">
        <v>51</v>
      </c>
      <c r="D24" s="51" t="s">
        <v>37</v>
      </c>
      <c r="E24" s="52" t="s">
        <v>36</v>
      </c>
      <c r="F24" s="112"/>
      <c r="G24" s="110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</row>
    <row r="25" spans="1:23" ht="14.25" customHeight="1" x14ac:dyDescent="0.25">
      <c r="A25" s="48" t="s">
        <v>52</v>
      </c>
      <c r="B25" s="51">
        <v>0</v>
      </c>
      <c r="C25" s="53">
        <v>100</v>
      </c>
      <c r="D25" s="51">
        <v>1</v>
      </c>
      <c r="E25" s="52" t="s">
        <v>36</v>
      </c>
      <c r="F25" s="112"/>
      <c r="G25" s="110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</row>
    <row r="26" spans="1:23" ht="14.25" customHeight="1" x14ac:dyDescent="0.25">
      <c r="A26" s="48" t="s">
        <v>53</v>
      </c>
      <c r="B26" s="51">
        <v>5000</v>
      </c>
      <c r="C26" s="53">
        <v>20000</v>
      </c>
      <c r="D26" s="51">
        <v>10345</v>
      </c>
      <c r="E26" s="52" t="s">
        <v>36</v>
      </c>
      <c r="F26" s="112"/>
      <c r="G26" s="110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</row>
    <row r="27" spans="1:23" ht="14.25" customHeight="1" x14ac:dyDescent="0.25">
      <c r="A27" s="54" t="s">
        <v>54</v>
      </c>
      <c r="B27" s="51"/>
      <c r="C27" s="53"/>
      <c r="D27" s="51"/>
      <c r="E27" s="52"/>
      <c r="F27" s="112"/>
      <c r="G27" s="110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</row>
    <row r="28" spans="1:23" ht="14.25" customHeight="1" x14ac:dyDescent="0.25">
      <c r="A28" s="48" t="s">
        <v>49</v>
      </c>
      <c r="B28" s="49" t="s">
        <v>50</v>
      </c>
      <c r="C28" s="50" t="s">
        <v>50</v>
      </c>
      <c r="D28" s="51" t="s">
        <v>37</v>
      </c>
      <c r="E28" s="52" t="s">
        <v>36</v>
      </c>
      <c r="F28" s="112"/>
      <c r="G28" s="110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</row>
    <row r="29" spans="1:23" ht="14.25" customHeight="1" x14ac:dyDescent="0.25">
      <c r="A29" s="48" t="s">
        <v>55</v>
      </c>
      <c r="B29" s="51" t="s">
        <v>50</v>
      </c>
      <c r="C29" s="50" t="s">
        <v>50</v>
      </c>
      <c r="D29" s="51" t="s">
        <v>37</v>
      </c>
      <c r="E29" s="55" t="s">
        <v>36</v>
      </c>
      <c r="F29" s="112"/>
      <c r="G29" s="110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</row>
    <row r="30" spans="1:23" ht="14.25" customHeight="1" x14ac:dyDescent="0.25">
      <c r="A30" s="48" t="s">
        <v>56</v>
      </c>
      <c r="B30" s="51" t="s">
        <v>50</v>
      </c>
      <c r="C30" s="50" t="s">
        <v>50</v>
      </c>
      <c r="D30" s="51" t="s">
        <v>37</v>
      </c>
      <c r="E30" s="55" t="s">
        <v>36</v>
      </c>
      <c r="F30" s="112"/>
      <c r="G30" s="110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</row>
    <row r="31" spans="1:23" ht="14.25" customHeight="1" x14ac:dyDescent="0.25">
      <c r="A31" s="48" t="s">
        <v>57</v>
      </c>
      <c r="B31" s="51">
        <v>0</v>
      </c>
      <c r="C31" s="53">
        <v>60</v>
      </c>
      <c r="D31" s="51"/>
      <c r="E31" s="55" t="s">
        <v>36</v>
      </c>
      <c r="F31" s="112" t="s">
        <v>118</v>
      </c>
      <c r="G31" s="110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</row>
    <row r="32" spans="1:23" ht="14.25" customHeight="1" x14ac:dyDescent="0.25">
      <c r="A32" s="48" t="s">
        <v>58</v>
      </c>
      <c r="B32" s="51">
        <v>5</v>
      </c>
      <c r="C32" s="53">
        <v>70</v>
      </c>
      <c r="D32" s="51"/>
      <c r="E32" s="55" t="s">
        <v>36</v>
      </c>
      <c r="F32" s="112" t="s">
        <v>118</v>
      </c>
      <c r="G32" s="110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</row>
    <row r="33" spans="1:23" ht="14.25" customHeight="1" x14ac:dyDescent="0.25">
      <c r="A33" s="48" t="s">
        <v>59</v>
      </c>
      <c r="B33" s="51">
        <v>50</v>
      </c>
      <c r="C33" s="53">
        <v>70</v>
      </c>
      <c r="D33" s="51"/>
      <c r="E33" s="55" t="s">
        <v>36</v>
      </c>
      <c r="F33" s="112" t="s">
        <v>118</v>
      </c>
      <c r="G33" s="110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</row>
    <row r="34" spans="1:23" ht="14.25" customHeight="1" x14ac:dyDescent="0.25">
      <c r="A34" s="48" t="s">
        <v>60</v>
      </c>
      <c r="B34" s="51">
        <v>350</v>
      </c>
      <c r="C34" s="53">
        <v>2000</v>
      </c>
      <c r="D34" s="51"/>
      <c r="E34" s="55" t="s">
        <v>36</v>
      </c>
      <c r="F34" s="112" t="s">
        <v>118</v>
      </c>
      <c r="G34" s="110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</row>
    <row r="35" spans="1:23" ht="14.25" customHeight="1" x14ac:dyDescent="0.25">
      <c r="A35" s="54" t="s">
        <v>61</v>
      </c>
      <c r="B35" s="51"/>
      <c r="C35" s="53"/>
      <c r="D35" s="51"/>
      <c r="E35" s="55"/>
      <c r="F35" s="112"/>
      <c r="G35" s="110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</row>
    <row r="36" spans="1:23" ht="14.25" customHeight="1" x14ac:dyDescent="0.25">
      <c r="A36" s="48" t="s">
        <v>62</v>
      </c>
      <c r="B36" s="51">
        <v>5</v>
      </c>
      <c r="C36" s="53">
        <v>95</v>
      </c>
      <c r="D36" s="51">
        <v>67.400000000000006</v>
      </c>
      <c r="E36" s="55" t="s">
        <v>36</v>
      </c>
      <c r="F36" s="112"/>
      <c r="G36" s="110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</row>
    <row r="37" spans="1:23" ht="15" customHeight="1" x14ac:dyDescent="0.25">
      <c r="A37" s="48" t="s">
        <v>63</v>
      </c>
      <c r="B37" s="51">
        <v>5</v>
      </c>
      <c r="C37" s="53">
        <v>50</v>
      </c>
      <c r="D37" s="51">
        <v>37.4</v>
      </c>
      <c r="E37" s="55" t="s">
        <v>36</v>
      </c>
      <c r="F37" s="112"/>
      <c r="G37" s="110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</row>
    <row r="38" spans="1:23" ht="14.25" customHeight="1" x14ac:dyDescent="0.25">
      <c r="A38" s="48" t="s">
        <v>64</v>
      </c>
      <c r="B38" s="51">
        <v>-30</v>
      </c>
      <c r="C38" s="53">
        <v>60</v>
      </c>
      <c r="D38" s="51">
        <v>20</v>
      </c>
      <c r="E38" s="55" t="s">
        <v>36</v>
      </c>
      <c r="F38" s="112"/>
      <c r="G38" s="110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</row>
    <row r="39" spans="1:23" ht="14.25" customHeight="1" x14ac:dyDescent="0.25">
      <c r="A39" s="48" t="s">
        <v>65</v>
      </c>
      <c r="B39" s="51">
        <v>5</v>
      </c>
      <c r="C39" s="53">
        <v>60</v>
      </c>
      <c r="D39" s="51">
        <v>30.2</v>
      </c>
      <c r="E39" s="55" t="s">
        <v>36</v>
      </c>
      <c r="F39" s="112"/>
      <c r="G39" s="110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</row>
    <row r="40" spans="1:23" ht="14.25" customHeight="1" x14ac:dyDescent="0.25">
      <c r="A40" s="48" t="s">
        <v>66</v>
      </c>
      <c r="B40" s="51">
        <v>5</v>
      </c>
      <c r="C40" s="53">
        <v>60</v>
      </c>
      <c r="D40" s="51">
        <v>29.7</v>
      </c>
      <c r="E40" s="55" t="s">
        <v>36</v>
      </c>
      <c r="F40" s="112"/>
      <c r="G40" s="110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</row>
    <row r="41" spans="1:23" ht="14.25" customHeight="1" x14ac:dyDescent="0.25">
      <c r="A41" s="48" t="s">
        <v>67</v>
      </c>
      <c r="B41" s="51">
        <v>400</v>
      </c>
      <c r="C41" s="53">
        <v>800</v>
      </c>
      <c r="D41" s="51">
        <v>740.9</v>
      </c>
      <c r="E41" s="55" t="s">
        <v>36</v>
      </c>
      <c r="F41" s="112"/>
      <c r="G41" s="110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</row>
    <row r="42" spans="1:23" ht="14.25" customHeight="1" x14ac:dyDescent="0.25">
      <c r="A42" s="56" t="s">
        <v>68</v>
      </c>
      <c r="B42" s="57">
        <v>-5</v>
      </c>
      <c r="C42" s="58">
        <v>250</v>
      </c>
      <c r="D42" s="51">
        <v>61.9</v>
      </c>
      <c r="E42" s="55" t="s">
        <v>36</v>
      </c>
      <c r="F42" s="112"/>
      <c r="G42" s="110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</row>
    <row r="43" spans="1:23" ht="14.25" customHeight="1" x14ac:dyDescent="0.25">
      <c r="A43" s="56" t="s">
        <v>69</v>
      </c>
      <c r="B43" s="57">
        <v>-5</v>
      </c>
      <c r="C43" s="58">
        <v>40</v>
      </c>
      <c r="D43" s="51">
        <v>19.100000000000001</v>
      </c>
      <c r="E43" s="55" t="s">
        <v>36</v>
      </c>
      <c r="F43" s="112"/>
      <c r="G43" s="110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</row>
    <row r="44" spans="1:23" ht="14.25" customHeight="1" x14ac:dyDescent="0.25">
      <c r="A44" s="48" t="s">
        <v>70</v>
      </c>
      <c r="B44" s="51">
        <v>16</v>
      </c>
      <c r="C44" s="53">
        <v>17.34</v>
      </c>
      <c r="D44" s="51">
        <v>16.649999999999999</v>
      </c>
      <c r="E44" s="52" t="s">
        <v>36</v>
      </c>
      <c r="F44" s="112"/>
      <c r="G44" s="110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</row>
    <row r="45" spans="1:23" ht="14.25" customHeight="1" x14ac:dyDescent="0.25">
      <c r="A45" s="59" t="s">
        <v>71</v>
      </c>
      <c r="B45" s="60" t="s">
        <v>50</v>
      </c>
      <c r="C45" s="61" t="s">
        <v>50</v>
      </c>
      <c r="D45" s="62" t="s">
        <v>72</v>
      </c>
      <c r="E45" s="63" t="s">
        <v>36</v>
      </c>
      <c r="F45" s="115"/>
      <c r="G45" s="116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</row>
    <row r="46" spans="1:23" ht="14.25" customHeight="1" x14ac:dyDescent="0.25">
      <c r="A46" s="12" t="s">
        <v>73</v>
      </c>
      <c r="B46" s="12"/>
      <c r="C46" s="12"/>
      <c r="D46" s="12"/>
      <c r="E46" s="1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</row>
    <row r="47" spans="1:23" ht="14.25" customHeight="1" x14ac:dyDescent="0.25">
      <c r="A47" s="65" t="s">
        <v>74</v>
      </c>
      <c r="B47" s="12"/>
      <c r="C47" s="12"/>
      <c r="D47" s="12"/>
      <c r="E47" s="1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</row>
    <row r="48" spans="1:23" ht="14.25" customHeight="1" x14ac:dyDescent="0.25">
      <c r="A48" s="99" t="s">
        <v>40</v>
      </c>
      <c r="B48" s="99" t="s">
        <v>75</v>
      </c>
      <c r="C48" s="97" t="s">
        <v>76</v>
      </c>
      <c r="D48" s="117"/>
      <c r="E48" s="117"/>
      <c r="F48" s="98"/>
      <c r="G48" s="97" t="s">
        <v>77</v>
      </c>
      <c r="H48" s="117"/>
      <c r="I48" s="117"/>
      <c r="J48" s="117"/>
      <c r="K48" s="98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</row>
    <row r="49" spans="1:23" ht="15" customHeight="1" x14ac:dyDescent="0.25">
      <c r="A49" s="114"/>
      <c r="B49" s="114"/>
      <c r="C49" s="19" t="s">
        <v>42</v>
      </c>
      <c r="D49" s="42"/>
      <c r="E49" s="19" t="s">
        <v>43</v>
      </c>
      <c r="F49" s="43"/>
      <c r="G49" s="19" t="s">
        <v>42</v>
      </c>
      <c r="H49" s="42"/>
      <c r="I49" s="19" t="s">
        <v>43</v>
      </c>
      <c r="J49" s="43"/>
      <c r="K49" s="19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</row>
    <row r="50" spans="1:23" ht="27.75" customHeight="1" x14ac:dyDescent="0.25">
      <c r="A50" s="100"/>
      <c r="B50" s="100"/>
      <c r="C50" s="19" t="s">
        <v>78</v>
      </c>
      <c r="D50" s="19" t="s">
        <v>79</v>
      </c>
      <c r="E50" s="19" t="s">
        <v>80</v>
      </c>
      <c r="F50" s="19" t="s">
        <v>33</v>
      </c>
      <c r="G50" s="19" t="s">
        <v>81</v>
      </c>
      <c r="H50" s="19" t="s">
        <v>82</v>
      </c>
      <c r="I50" s="19" t="s">
        <v>80</v>
      </c>
      <c r="J50" s="19" t="s">
        <v>33</v>
      </c>
      <c r="K50" s="19" t="s">
        <v>47</v>
      </c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</row>
    <row r="51" spans="1:23" ht="14.25" customHeight="1" x14ac:dyDescent="0.25">
      <c r="A51" s="66" t="s">
        <v>83</v>
      </c>
      <c r="B51" s="67">
        <v>4.1000000000000002E-2</v>
      </c>
      <c r="C51" s="68"/>
      <c r="D51" s="69"/>
      <c r="E51" s="70" t="str">
        <f>IFERROR(ABS(D51-C51)/D51,"")</f>
        <v/>
      </c>
      <c r="F51" s="47" t="s">
        <v>36</v>
      </c>
      <c r="G51" s="68"/>
      <c r="H51" s="69"/>
      <c r="I51" s="70" t="str">
        <f>IFERROR(ABS(H51-G51)/H51,"")</f>
        <v/>
      </c>
      <c r="J51" s="47" t="s">
        <v>36</v>
      </c>
      <c r="K51" s="71" t="s">
        <v>84</v>
      </c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</row>
    <row r="52" spans="1:23" ht="13.5" customHeight="1" x14ac:dyDescent="0.25">
      <c r="A52" s="48" t="s">
        <v>85</v>
      </c>
      <c r="B52" s="51">
        <v>2.1</v>
      </c>
      <c r="C52" s="51"/>
      <c r="D52" s="72"/>
      <c r="E52" s="73" t="str">
        <f t="shared" ref="E52:E53" si="0">IF(AND(C52=0,D52=0),"",ABS(C52-D52))</f>
        <v/>
      </c>
      <c r="F52" s="52" t="s">
        <v>36</v>
      </c>
      <c r="G52" s="51"/>
      <c r="H52" s="72"/>
      <c r="I52" s="73" t="str">
        <f t="shared" ref="I52:I53" si="1">IF(AND(G52=0,H52=0),"",ABS(G52-H52))</f>
        <v/>
      </c>
      <c r="J52" s="52" t="s">
        <v>36</v>
      </c>
      <c r="K52" s="48" t="s">
        <v>86</v>
      </c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</row>
    <row r="53" spans="1:23" ht="14.25" customHeight="1" x14ac:dyDescent="0.25">
      <c r="A53" s="48" t="s">
        <v>87</v>
      </c>
      <c r="B53" s="51">
        <v>10.1</v>
      </c>
      <c r="C53" s="74"/>
      <c r="D53" s="75"/>
      <c r="E53" s="73" t="str">
        <f t="shared" si="0"/>
        <v/>
      </c>
      <c r="F53" s="52" t="s">
        <v>36</v>
      </c>
      <c r="G53" s="74"/>
      <c r="H53" s="75"/>
      <c r="I53" s="73" t="str">
        <f t="shared" si="1"/>
        <v/>
      </c>
      <c r="J53" s="52" t="s">
        <v>36</v>
      </c>
      <c r="K53" s="76" t="s">
        <v>84</v>
      </c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</row>
    <row r="54" spans="1:23" ht="14.25" customHeight="1" x14ac:dyDescent="0.25">
      <c r="A54" s="77" t="s">
        <v>88</v>
      </c>
      <c r="B54" s="78" t="s">
        <v>89</v>
      </c>
      <c r="C54" s="78" t="s">
        <v>89</v>
      </c>
      <c r="D54" s="79" t="s">
        <v>37</v>
      </c>
      <c r="E54" s="80" t="s">
        <v>89</v>
      </c>
      <c r="F54" s="63" t="s">
        <v>36</v>
      </c>
      <c r="G54" s="64"/>
      <c r="H54" s="79"/>
      <c r="I54" s="81"/>
      <c r="J54" s="63" t="s">
        <v>36</v>
      </c>
      <c r="K54" s="59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</row>
    <row r="55" spans="1:23" ht="14.25" customHeight="1" x14ac:dyDescent="0.25">
      <c r="A55" s="12" t="s">
        <v>110</v>
      </c>
      <c r="B55" s="12"/>
      <c r="C55" s="12"/>
      <c r="D55" s="1"/>
      <c r="E55" s="82"/>
      <c r="F55" s="83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</row>
    <row r="56" spans="1:23" ht="14.25" customHeight="1" x14ac:dyDescent="0.25">
      <c r="A56" s="12" t="s">
        <v>91</v>
      </c>
      <c r="B56" s="12"/>
      <c r="C56" s="12"/>
      <c r="D56" s="1"/>
      <c r="E56" s="82"/>
      <c r="F56" s="83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</row>
    <row r="57" spans="1:23" ht="14.25" customHeight="1" x14ac:dyDescent="0.25">
      <c r="A57" s="65" t="s">
        <v>92</v>
      </c>
      <c r="B57" s="12"/>
      <c r="C57" s="12"/>
      <c r="D57" s="1"/>
      <c r="E57" s="82"/>
      <c r="F57" s="83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</row>
    <row r="58" spans="1:23" ht="14.25" customHeight="1" x14ac:dyDescent="0.25">
      <c r="A58" s="99" t="s">
        <v>93</v>
      </c>
      <c r="B58" s="99" t="s">
        <v>75</v>
      </c>
      <c r="C58" s="19" t="s">
        <v>42</v>
      </c>
      <c r="D58" s="42">
        <v>44882</v>
      </c>
      <c r="E58" s="19" t="s">
        <v>43</v>
      </c>
      <c r="F58" s="43">
        <v>0.62638888889341615</v>
      </c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</row>
    <row r="59" spans="1:23" ht="48" customHeight="1" x14ac:dyDescent="0.25">
      <c r="A59" s="114"/>
      <c r="B59" s="114"/>
      <c r="C59" s="20" t="s">
        <v>94</v>
      </c>
      <c r="D59" s="20" t="s">
        <v>95</v>
      </c>
      <c r="E59" s="20" t="s">
        <v>96</v>
      </c>
      <c r="F59" s="20" t="s">
        <v>97</v>
      </c>
      <c r="G59" s="19" t="s">
        <v>98</v>
      </c>
      <c r="H59" s="19" t="s">
        <v>33</v>
      </c>
      <c r="I59" s="19" t="s">
        <v>99</v>
      </c>
      <c r="J59" s="19" t="s">
        <v>47</v>
      </c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</row>
    <row r="60" spans="1:23" ht="14.25" customHeight="1" x14ac:dyDescent="0.25">
      <c r="A60" s="84">
        <v>1234</v>
      </c>
      <c r="B60" s="85">
        <v>5.0999999999999997E-2</v>
      </c>
      <c r="C60" s="86">
        <v>7072.2</v>
      </c>
      <c r="D60" s="87">
        <v>7197.2</v>
      </c>
      <c r="E60" s="85">
        <f>IFERROR(ABS(D60-C60)/D60,"")</f>
        <v>1.7367865280942588E-2</v>
      </c>
      <c r="F60" s="88">
        <v>1.8</v>
      </c>
      <c r="G60" s="87">
        <v>21.4</v>
      </c>
      <c r="H60" s="89" t="s">
        <v>36</v>
      </c>
      <c r="I60" s="84" t="s">
        <v>111</v>
      </c>
      <c r="J60" s="84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1:23" ht="14.25" customHeight="1" x14ac:dyDescent="0.25">
      <c r="A61" s="12" t="s">
        <v>112</v>
      </c>
      <c r="B61" s="12"/>
      <c r="C61" s="12"/>
      <c r="D61" s="1"/>
      <c r="E61" s="82"/>
      <c r="F61" s="83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</row>
    <row r="62" spans="1:23" ht="14.25" customHeight="1" x14ac:dyDescent="0.25">
      <c r="A62" s="65" t="s">
        <v>101</v>
      </c>
      <c r="B62" s="12"/>
      <c r="C62" s="12"/>
      <c r="D62" s="12"/>
      <c r="E62" s="1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</row>
    <row r="63" spans="1:23" ht="19.5" customHeight="1" x14ac:dyDescent="0.25">
      <c r="A63" s="99" t="s">
        <v>40</v>
      </c>
      <c r="B63" s="19" t="s">
        <v>42</v>
      </c>
      <c r="C63" s="42"/>
      <c r="D63" s="19" t="s">
        <v>43</v>
      </c>
      <c r="E63" s="43"/>
      <c r="F63" s="19"/>
      <c r="G63" s="19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</row>
    <row r="64" spans="1:23" ht="51" customHeight="1" x14ac:dyDescent="0.25">
      <c r="A64" s="114"/>
      <c r="B64" s="20" t="s">
        <v>102</v>
      </c>
      <c r="C64" s="20" t="s">
        <v>103</v>
      </c>
      <c r="D64" s="20" t="s">
        <v>104</v>
      </c>
      <c r="E64" s="20" t="s">
        <v>105</v>
      </c>
      <c r="F64" s="20" t="s">
        <v>33</v>
      </c>
      <c r="G64" s="20" t="s">
        <v>47</v>
      </c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</row>
    <row r="65" spans="1:23" ht="15.75" customHeight="1" x14ac:dyDescent="0.25">
      <c r="A65" s="90" t="s">
        <v>106</v>
      </c>
      <c r="B65" s="91">
        <v>2.5000000000000001E-2</v>
      </c>
      <c r="C65" s="71"/>
      <c r="D65" s="71"/>
      <c r="E65" s="92" t="str">
        <f>IFERROR((D65-C65)/C65,"")</f>
        <v/>
      </c>
      <c r="F65" s="93" t="s">
        <v>36</v>
      </c>
      <c r="G65" s="71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</row>
    <row r="66" spans="1:23" ht="15.75" customHeight="1" x14ac:dyDescent="0.25">
      <c r="A66" s="59" t="s">
        <v>107</v>
      </c>
      <c r="B66" s="94" t="s">
        <v>89</v>
      </c>
      <c r="C66" s="95"/>
      <c r="D66" s="95"/>
      <c r="E66" s="96" t="s">
        <v>89</v>
      </c>
      <c r="F66" s="94" t="s">
        <v>89</v>
      </c>
      <c r="G66" s="95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</row>
    <row r="67" spans="1:23" ht="14.25" customHeight="1" x14ac:dyDescent="0.25">
      <c r="E67" s="1"/>
    </row>
    <row r="68" spans="1:23" ht="14.25" customHeight="1" x14ac:dyDescent="0.25">
      <c r="E68" s="1"/>
    </row>
    <row r="69" spans="1:23" ht="14.25" customHeight="1" x14ac:dyDescent="0.25">
      <c r="E69" s="1"/>
    </row>
    <row r="70" spans="1:23" ht="14.25" customHeight="1" x14ac:dyDescent="0.25">
      <c r="E70" s="1"/>
    </row>
    <row r="71" spans="1:23" ht="14.25" customHeight="1" x14ac:dyDescent="0.25">
      <c r="E71" s="1"/>
    </row>
    <row r="72" spans="1:23" ht="14.25" customHeight="1" x14ac:dyDescent="0.25">
      <c r="E72" s="1"/>
    </row>
    <row r="73" spans="1:23" ht="14.25" customHeight="1" x14ac:dyDescent="0.25">
      <c r="E73" s="1"/>
    </row>
    <row r="74" spans="1:23" ht="14.25" customHeight="1" x14ac:dyDescent="0.25">
      <c r="E74" s="1"/>
    </row>
    <row r="75" spans="1:23" ht="14.25" customHeight="1" x14ac:dyDescent="0.25">
      <c r="E75" s="1"/>
    </row>
    <row r="76" spans="1:23" ht="14.25" customHeight="1" x14ac:dyDescent="0.25">
      <c r="E76" s="1"/>
    </row>
    <row r="77" spans="1:23" ht="14.25" customHeight="1" x14ac:dyDescent="0.25">
      <c r="E77" s="1"/>
    </row>
    <row r="78" spans="1:23" ht="14.25" customHeight="1" x14ac:dyDescent="0.25">
      <c r="E78" s="1"/>
    </row>
    <row r="79" spans="1:23" ht="14.25" customHeight="1" x14ac:dyDescent="0.25">
      <c r="E79" s="1"/>
    </row>
    <row r="80" spans="1:23" ht="14.25" customHeight="1" x14ac:dyDescent="0.25">
      <c r="E80" s="1"/>
    </row>
    <row r="81" spans="5:5" ht="14.25" customHeight="1" x14ac:dyDescent="0.25">
      <c r="E81" s="1"/>
    </row>
    <row r="82" spans="5:5" ht="14.25" customHeight="1" x14ac:dyDescent="0.25">
      <c r="E82" s="1"/>
    </row>
    <row r="83" spans="5:5" ht="14.25" customHeight="1" x14ac:dyDescent="0.25">
      <c r="E83" s="1"/>
    </row>
    <row r="84" spans="5:5" ht="14.25" customHeight="1" x14ac:dyDescent="0.25">
      <c r="E84" s="1"/>
    </row>
    <row r="85" spans="5:5" ht="14.25" customHeight="1" x14ac:dyDescent="0.25">
      <c r="E85" s="1"/>
    </row>
    <row r="86" spans="5:5" ht="14.25" customHeight="1" x14ac:dyDescent="0.25">
      <c r="E86" s="1"/>
    </row>
    <row r="87" spans="5:5" ht="14.25" customHeight="1" x14ac:dyDescent="0.25">
      <c r="E87" s="1"/>
    </row>
    <row r="88" spans="5:5" ht="14.25" customHeight="1" x14ac:dyDescent="0.25">
      <c r="E88" s="1"/>
    </row>
    <row r="89" spans="5:5" ht="14.25" customHeight="1" x14ac:dyDescent="0.25">
      <c r="E89" s="1"/>
    </row>
    <row r="90" spans="5:5" ht="14.25" customHeight="1" x14ac:dyDescent="0.25">
      <c r="E90" s="1"/>
    </row>
    <row r="91" spans="5:5" ht="14.25" customHeight="1" x14ac:dyDescent="0.25">
      <c r="E91" s="1"/>
    </row>
    <row r="92" spans="5:5" ht="14.25" customHeight="1" x14ac:dyDescent="0.25">
      <c r="E92" s="1"/>
    </row>
    <row r="93" spans="5:5" ht="14.25" customHeight="1" x14ac:dyDescent="0.25">
      <c r="E93" s="1"/>
    </row>
    <row r="94" spans="5:5" ht="14.25" customHeight="1" x14ac:dyDescent="0.25">
      <c r="E94" s="1"/>
    </row>
    <row r="95" spans="5:5" ht="14.25" customHeight="1" x14ac:dyDescent="0.25">
      <c r="E95" s="1"/>
    </row>
    <row r="96" spans="5:5" ht="14.25" customHeight="1" x14ac:dyDescent="0.25">
      <c r="E96" s="1"/>
    </row>
    <row r="97" spans="5:5" ht="14.25" customHeight="1" x14ac:dyDescent="0.25">
      <c r="E97" s="1"/>
    </row>
    <row r="98" spans="5:5" ht="14.25" customHeight="1" x14ac:dyDescent="0.25">
      <c r="E98" s="1"/>
    </row>
    <row r="99" spans="5:5" ht="14.25" customHeight="1" x14ac:dyDescent="0.25">
      <c r="E99" s="1"/>
    </row>
    <row r="100" spans="5:5" ht="14.25" customHeight="1" x14ac:dyDescent="0.25">
      <c r="E100" s="1"/>
    </row>
  </sheetData>
  <mergeCells count="39">
    <mergeCell ref="F37:G37"/>
    <mergeCell ref="F31:G31"/>
    <mergeCell ref="F28:G28"/>
    <mergeCell ref="F27:G27"/>
    <mergeCell ref="F26:G26"/>
    <mergeCell ref="F42:G42"/>
    <mergeCell ref="F39:G39"/>
    <mergeCell ref="F40:G40"/>
    <mergeCell ref="F41:G41"/>
    <mergeCell ref="F38:G38"/>
    <mergeCell ref="A48:A50"/>
    <mergeCell ref="B48:B50"/>
    <mergeCell ref="A58:A59"/>
    <mergeCell ref="A63:A64"/>
    <mergeCell ref="B58:B59"/>
    <mergeCell ref="F29:G29"/>
    <mergeCell ref="F30:G30"/>
    <mergeCell ref="B5:C5"/>
    <mergeCell ref="B4:C4"/>
    <mergeCell ref="A2:G2"/>
    <mergeCell ref="A21:A22"/>
    <mergeCell ref="A20:C20"/>
    <mergeCell ref="B6:C6"/>
    <mergeCell ref="B7:C7"/>
    <mergeCell ref="F45:G45"/>
    <mergeCell ref="F44:G44"/>
    <mergeCell ref="F43:G43"/>
    <mergeCell ref="C48:F48"/>
    <mergeCell ref="G48:K48"/>
    <mergeCell ref="F25:G25"/>
    <mergeCell ref="F24:G24"/>
    <mergeCell ref="F22:G22"/>
    <mergeCell ref="F23:G23"/>
    <mergeCell ref="B21:C21"/>
    <mergeCell ref="F36:G36"/>
    <mergeCell ref="F32:G32"/>
    <mergeCell ref="F34:G34"/>
    <mergeCell ref="F35:G35"/>
    <mergeCell ref="F33:G33"/>
  </mergeCells>
  <conditionalFormatting sqref="E24">
    <cfRule type="expression" dxfId="99" priority="1" stopIfTrue="1">
      <formula>D24&lt;&gt;"OK"</formula>
    </cfRule>
  </conditionalFormatting>
  <conditionalFormatting sqref="E24">
    <cfRule type="expression" dxfId="98" priority="2" stopIfTrue="1">
      <formula>D24="OK"</formula>
    </cfRule>
  </conditionalFormatting>
  <conditionalFormatting sqref="E26">
    <cfRule type="expression" dxfId="97" priority="3" stopIfTrue="1">
      <formula>D26&gt;$C$26</formula>
    </cfRule>
  </conditionalFormatting>
  <conditionalFormatting sqref="E26">
    <cfRule type="expression" dxfId="96" priority="4" stopIfTrue="1">
      <formula>AND(D26&gt;=$B$26,D26&lt;=$C$26)</formula>
    </cfRule>
  </conditionalFormatting>
  <conditionalFormatting sqref="E26">
    <cfRule type="expression" dxfId="95" priority="5" stopIfTrue="1">
      <formula>D26&lt;$B$26</formula>
    </cfRule>
  </conditionalFormatting>
  <conditionalFormatting sqref="E28">
    <cfRule type="expression" dxfId="94" priority="6" stopIfTrue="1">
      <formula>$D$28&lt;&gt;"OK"</formula>
    </cfRule>
  </conditionalFormatting>
  <conditionalFormatting sqref="E28">
    <cfRule type="expression" dxfId="93" priority="7" stopIfTrue="1">
      <formula>D28="OK"</formula>
    </cfRule>
  </conditionalFormatting>
  <conditionalFormatting sqref="E25">
    <cfRule type="expression" dxfId="92" priority="8" stopIfTrue="1">
      <formula>$D$25&gt;$C$25</formula>
    </cfRule>
  </conditionalFormatting>
  <conditionalFormatting sqref="E25">
    <cfRule type="expression" dxfId="91" priority="9" stopIfTrue="1">
      <formula>AND(D25&gt;=$B$25,D25&lt;=$C$25)</formula>
    </cfRule>
  </conditionalFormatting>
  <conditionalFormatting sqref="E25">
    <cfRule type="expression" dxfId="90" priority="10" stopIfTrue="1">
      <formula>$D$25&lt;$B$25</formula>
    </cfRule>
  </conditionalFormatting>
  <conditionalFormatting sqref="E29">
    <cfRule type="expression" dxfId="89" priority="11" stopIfTrue="1">
      <formula>D29&lt;&gt;"OK"</formula>
    </cfRule>
  </conditionalFormatting>
  <conditionalFormatting sqref="E29">
    <cfRule type="expression" dxfId="88" priority="12" stopIfTrue="1">
      <formula>D29="OK"</formula>
    </cfRule>
  </conditionalFormatting>
  <conditionalFormatting sqref="E30">
    <cfRule type="expression" dxfId="87" priority="13" stopIfTrue="1">
      <formula>D30&lt;&gt;"OK"</formula>
    </cfRule>
  </conditionalFormatting>
  <conditionalFormatting sqref="E30">
    <cfRule type="expression" dxfId="86" priority="14" stopIfTrue="1">
      <formula>D30="OK"</formula>
    </cfRule>
  </conditionalFormatting>
  <conditionalFormatting sqref="E31">
    <cfRule type="expression" dxfId="85" priority="15" stopIfTrue="1">
      <formula>D31&gt;C31</formula>
    </cfRule>
  </conditionalFormatting>
  <conditionalFormatting sqref="E31">
    <cfRule type="expression" dxfId="84" priority="16" stopIfTrue="1">
      <formula>AND(D31&gt;=B31,D31&lt;=C31)</formula>
    </cfRule>
  </conditionalFormatting>
  <conditionalFormatting sqref="E31">
    <cfRule type="expression" dxfId="83" priority="17" stopIfTrue="1">
      <formula>D31&lt;B31</formula>
    </cfRule>
  </conditionalFormatting>
  <conditionalFormatting sqref="E32:E34">
    <cfRule type="expression" dxfId="82" priority="18" stopIfTrue="1">
      <formula>D32&gt;C32</formula>
    </cfRule>
  </conditionalFormatting>
  <conditionalFormatting sqref="E32:E34">
    <cfRule type="expression" dxfId="81" priority="19" stopIfTrue="1">
      <formula>AND(D32&gt;=B32,D32&lt;=C32)</formula>
    </cfRule>
  </conditionalFormatting>
  <conditionalFormatting sqref="E32:E34">
    <cfRule type="expression" dxfId="80" priority="20" stopIfTrue="1">
      <formula>D32&lt;B32</formula>
    </cfRule>
  </conditionalFormatting>
  <conditionalFormatting sqref="E36:E44">
    <cfRule type="expression" dxfId="79" priority="21" stopIfTrue="1">
      <formula>D36&gt;C36</formula>
    </cfRule>
  </conditionalFormatting>
  <conditionalFormatting sqref="E36:E44">
    <cfRule type="expression" dxfId="78" priority="22" stopIfTrue="1">
      <formula>AND(D36&gt;=B36,D36&lt;=C36)</formula>
    </cfRule>
  </conditionalFormatting>
  <conditionalFormatting sqref="E36:E44">
    <cfRule type="expression" dxfId="77" priority="23" stopIfTrue="1">
      <formula>D36&lt;B36</formula>
    </cfRule>
  </conditionalFormatting>
  <conditionalFormatting sqref="E45">
    <cfRule type="expression" dxfId="76" priority="24" stopIfTrue="1">
      <formula>$D$45="NO"</formula>
    </cfRule>
  </conditionalFormatting>
  <conditionalFormatting sqref="E45">
    <cfRule type="expression" dxfId="75" priority="25" stopIfTrue="1">
      <formula>$D$45="SI"</formula>
    </cfRule>
  </conditionalFormatting>
  <conditionalFormatting sqref="F53">
    <cfRule type="expression" dxfId="74" priority="26" stopIfTrue="1">
      <formula>$E$53&gt;$B$53</formula>
    </cfRule>
  </conditionalFormatting>
  <conditionalFormatting sqref="F53">
    <cfRule type="expression" dxfId="73" priority="27" stopIfTrue="1">
      <formula>$E$53&lt;=$B$53</formula>
    </cfRule>
  </conditionalFormatting>
  <conditionalFormatting sqref="F54">
    <cfRule type="expression" dxfId="72" priority="28" stopIfTrue="1">
      <formula>$D$54="FALLA"</formula>
    </cfRule>
  </conditionalFormatting>
  <conditionalFormatting sqref="F54">
    <cfRule type="expression" dxfId="71" priority="29" stopIfTrue="1">
      <formula>D54="CAMBIO"</formula>
    </cfRule>
  </conditionalFormatting>
  <conditionalFormatting sqref="F54">
    <cfRule type="expression" dxfId="70" priority="30" stopIfTrue="1">
      <formula>D54="OK"</formula>
    </cfRule>
  </conditionalFormatting>
  <conditionalFormatting sqref="F52">
    <cfRule type="expression" dxfId="69" priority="31" stopIfTrue="1">
      <formula>E52&gt;$B$52</formula>
    </cfRule>
  </conditionalFormatting>
  <conditionalFormatting sqref="F52">
    <cfRule type="expression" dxfId="68" priority="32" stopIfTrue="1">
      <formula>E52&lt;=$B$52</formula>
    </cfRule>
  </conditionalFormatting>
  <conditionalFormatting sqref="F51">
    <cfRule type="expression" dxfId="67" priority="33" stopIfTrue="1">
      <formula>$E$51=""</formula>
    </cfRule>
  </conditionalFormatting>
  <conditionalFormatting sqref="F51">
    <cfRule type="expression" dxfId="66" priority="34" stopIfTrue="1">
      <formula>E51&gt;$B$51</formula>
    </cfRule>
  </conditionalFormatting>
  <conditionalFormatting sqref="F51">
    <cfRule type="expression" dxfId="65" priority="35" stopIfTrue="1">
      <formula>E51&lt;=$B$51</formula>
    </cfRule>
  </conditionalFormatting>
  <conditionalFormatting sqref="J53">
    <cfRule type="expression" dxfId="64" priority="36" stopIfTrue="1">
      <formula>$I$53=""</formula>
    </cfRule>
  </conditionalFormatting>
  <conditionalFormatting sqref="J53">
    <cfRule type="expression" dxfId="63" priority="37" stopIfTrue="1">
      <formula>$I$53&gt;$B$53</formula>
    </cfRule>
  </conditionalFormatting>
  <conditionalFormatting sqref="J53">
    <cfRule type="expression" dxfId="62" priority="38" stopIfTrue="1">
      <formula>$I$53&lt;=$B$53</formula>
    </cfRule>
  </conditionalFormatting>
  <conditionalFormatting sqref="J54">
    <cfRule type="expression" dxfId="61" priority="39" stopIfTrue="1">
      <formula>$D$54="FALLA"</formula>
    </cfRule>
  </conditionalFormatting>
  <conditionalFormatting sqref="J54">
    <cfRule type="expression" dxfId="60" priority="40" stopIfTrue="1">
      <formula>H54="CAMBIO"</formula>
    </cfRule>
  </conditionalFormatting>
  <conditionalFormatting sqref="J54">
    <cfRule type="expression" dxfId="59" priority="41" stopIfTrue="1">
      <formula>H54="OK"</formula>
    </cfRule>
  </conditionalFormatting>
  <conditionalFormatting sqref="J52">
    <cfRule type="expression" dxfId="58" priority="42" stopIfTrue="1">
      <formula>$I$52=""</formula>
    </cfRule>
  </conditionalFormatting>
  <conditionalFormatting sqref="J52">
    <cfRule type="expression" dxfId="57" priority="43" stopIfTrue="1">
      <formula>I52&gt;$B$52</formula>
    </cfRule>
  </conditionalFormatting>
  <conditionalFormatting sqref="J52">
    <cfRule type="expression" dxfId="56" priority="44" stopIfTrue="1">
      <formula>I52&lt;=$B$52</formula>
    </cfRule>
  </conditionalFormatting>
  <conditionalFormatting sqref="J51">
    <cfRule type="expression" dxfId="55" priority="45" stopIfTrue="1">
      <formula>$I$51=""</formula>
    </cfRule>
  </conditionalFormatting>
  <conditionalFormatting sqref="J51">
    <cfRule type="expression" dxfId="54" priority="46" stopIfTrue="1">
      <formula>I51&gt;$B$51</formula>
    </cfRule>
  </conditionalFormatting>
  <conditionalFormatting sqref="J51">
    <cfRule type="expression" dxfId="53" priority="47" stopIfTrue="1">
      <formula>I51&lt;=$B$51</formula>
    </cfRule>
  </conditionalFormatting>
  <conditionalFormatting sqref="H60">
    <cfRule type="expression" dxfId="52" priority="48" stopIfTrue="1">
      <formula>$E$60=""</formula>
    </cfRule>
  </conditionalFormatting>
  <conditionalFormatting sqref="H60">
    <cfRule type="expression" dxfId="51" priority="49" stopIfTrue="1">
      <formula>$E$60&lt;$B$60</formula>
    </cfRule>
  </conditionalFormatting>
  <conditionalFormatting sqref="H60">
    <cfRule type="expression" dxfId="50" priority="50" stopIfTrue="1">
      <formula>$E$60&gt;$B$60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200-000000000000}">
          <x14:formula1>
            <xm:f>Hoja1!$B$2:$B$3</xm:f>
          </x14:formula1>
          <xm:sqref>D24 D28:D30</xm:sqref>
        </x14:dataValidation>
        <x14:dataValidation type="list" allowBlank="1" showErrorMessage="1" xr:uid="{00000000-0002-0000-0200-000001000000}">
          <x14:formula1>
            <xm:f>Hoja1!$B$2:$B$4</xm:f>
          </x14:formula1>
          <xm:sqref>D54</xm:sqref>
        </x14:dataValidation>
        <x14:dataValidation type="list" allowBlank="1" showErrorMessage="1" xr:uid="{00000000-0002-0000-0200-000002000000}">
          <x14:formula1>
            <xm:f>Hoja1!$C$2:$C$3</xm:f>
          </x14:formula1>
          <xm:sqref>D45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W100"/>
  <sheetViews>
    <sheetView showGridLines="0" tabSelected="1" topLeftCell="A21" zoomScale="70" zoomScaleNormal="70" workbookViewId="0">
      <selection activeCell="F31" sqref="F31:G34"/>
    </sheetView>
  </sheetViews>
  <sheetFormatPr baseColWidth="10" defaultColWidth="14.42578125" defaultRowHeight="15" customHeight="1" x14ac:dyDescent="0.25"/>
  <cols>
    <col min="1" max="1" width="35.85546875" customWidth="1"/>
    <col min="2" max="2" width="24" customWidth="1"/>
    <col min="3" max="4" width="21.28515625" customWidth="1"/>
    <col min="5" max="5" width="27.7109375" customWidth="1"/>
    <col min="6" max="6" width="24.5703125" customWidth="1"/>
    <col min="7" max="8" width="24.140625" customWidth="1"/>
    <col min="9" max="9" width="26.28515625" customWidth="1"/>
    <col min="10" max="10" width="23.7109375" customWidth="1"/>
    <col min="11" max="11" width="34.42578125" customWidth="1"/>
    <col min="12" max="23" width="10.7109375" customWidth="1"/>
  </cols>
  <sheetData>
    <row r="1" spans="1:23" ht="14.25" customHeight="1" x14ac:dyDescent="0.25">
      <c r="E1" s="1"/>
    </row>
    <row r="2" spans="1:23" ht="14.25" customHeight="1" x14ac:dyDescent="0.25">
      <c r="A2" s="103" t="s">
        <v>0</v>
      </c>
      <c r="B2" s="104"/>
      <c r="C2" s="104"/>
      <c r="D2" s="104"/>
      <c r="E2" s="104"/>
      <c r="F2" s="104"/>
      <c r="G2" s="104"/>
      <c r="H2" s="2"/>
      <c r="I2" s="2"/>
    </row>
    <row r="3" spans="1:23" ht="14.25" customHeight="1" x14ac:dyDescent="0.25">
      <c r="A3" s="3" t="s">
        <v>1</v>
      </c>
      <c r="B3" s="3"/>
      <c r="C3" s="4"/>
      <c r="D3" s="5"/>
      <c r="E3" s="1"/>
      <c r="F3" s="5"/>
      <c r="G3" s="5"/>
      <c r="H3" s="5"/>
      <c r="I3" s="5"/>
    </row>
    <row r="4" spans="1:23" ht="14.25" customHeight="1" x14ac:dyDescent="0.25">
      <c r="A4" s="6" t="s">
        <v>2</v>
      </c>
      <c r="B4" s="101" t="s">
        <v>3</v>
      </c>
      <c r="C4" s="102"/>
      <c r="D4" s="7" t="s">
        <v>4</v>
      </c>
      <c r="E4" s="8" t="s">
        <v>5</v>
      </c>
    </row>
    <row r="5" spans="1:23" ht="30" x14ac:dyDescent="0.25">
      <c r="A5" s="9" t="s">
        <v>6</v>
      </c>
      <c r="B5" s="109" t="s">
        <v>7</v>
      </c>
      <c r="C5" s="110"/>
      <c r="D5" s="10" t="s">
        <v>8</v>
      </c>
      <c r="E5" s="11" t="s">
        <v>9</v>
      </c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ht="14.25" customHeight="1" x14ac:dyDescent="0.25">
      <c r="A6" s="9" t="s">
        <v>10</v>
      </c>
      <c r="B6" s="111" t="s">
        <v>11</v>
      </c>
      <c r="C6" s="110"/>
      <c r="D6" s="10" t="s">
        <v>12</v>
      </c>
      <c r="E6" s="11" t="s">
        <v>13</v>
      </c>
    </row>
    <row r="7" spans="1:23" ht="14.25" customHeight="1" x14ac:dyDescent="0.25">
      <c r="A7" s="13" t="s">
        <v>14</v>
      </c>
      <c r="B7" s="105" t="s">
        <v>15</v>
      </c>
      <c r="C7" s="106"/>
      <c r="D7" s="14" t="s">
        <v>16</v>
      </c>
      <c r="E7" s="15">
        <v>10734302</v>
      </c>
      <c r="F7" s="16"/>
      <c r="G7" s="16"/>
    </row>
    <row r="8" spans="1:23" ht="14.25" customHeight="1" x14ac:dyDescent="0.25">
      <c r="A8" s="17"/>
      <c r="B8" s="17"/>
      <c r="C8" s="17"/>
      <c r="D8" s="18"/>
      <c r="E8" s="1"/>
      <c r="F8" s="5"/>
      <c r="G8" s="5"/>
      <c r="H8" s="16"/>
      <c r="I8" s="16"/>
    </row>
    <row r="9" spans="1:23" ht="14.25" customHeight="1" x14ac:dyDescent="0.25">
      <c r="A9" s="3" t="s">
        <v>17</v>
      </c>
      <c r="B9" s="3"/>
      <c r="C9" s="4"/>
      <c r="D9" s="5"/>
      <c r="E9" s="1"/>
      <c r="F9" s="5"/>
      <c r="G9" s="5"/>
      <c r="H9" s="5"/>
      <c r="I9" s="5"/>
    </row>
    <row r="10" spans="1:23" ht="30" x14ac:dyDescent="0.25">
      <c r="A10" s="19" t="s">
        <v>18</v>
      </c>
      <c r="B10" s="20" t="s">
        <v>19</v>
      </c>
      <c r="C10" s="20" t="s">
        <v>20</v>
      </c>
      <c r="D10" s="6" t="s">
        <v>21</v>
      </c>
      <c r="E10" s="20" t="s">
        <v>22</v>
      </c>
      <c r="F10" s="20" t="s">
        <v>23</v>
      </c>
    </row>
    <row r="11" spans="1:23" ht="14.25" customHeight="1" x14ac:dyDescent="0.25">
      <c r="A11" s="21" t="s">
        <v>24</v>
      </c>
      <c r="B11" s="22" t="s">
        <v>7</v>
      </c>
      <c r="C11" s="23" t="s">
        <v>25</v>
      </c>
      <c r="D11" s="24" t="s">
        <v>26</v>
      </c>
      <c r="E11" s="25" t="s">
        <v>27</v>
      </c>
      <c r="F11" s="26">
        <v>43783</v>
      </c>
    </row>
    <row r="12" spans="1:23" ht="15" customHeight="1" x14ac:dyDescent="0.25">
      <c r="A12" s="13" t="s">
        <v>28</v>
      </c>
      <c r="B12" s="27" t="s">
        <v>29</v>
      </c>
      <c r="C12" s="28" t="s">
        <v>30</v>
      </c>
      <c r="D12" s="29" t="s">
        <v>31</v>
      </c>
      <c r="E12" s="29">
        <v>174719</v>
      </c>
      <c r="F12" s="30">
        <v>43803</v>
      </c>
    </row>
    <row r="13" spans="1:23" ht="14.25" customHeight="1" x14ac:dyDescent="0.25">
      <c r="E13" s="1"/>
    </row>
    <row r="14" spans="1:23" ht="14.25" customHeight="1" x14ac:dyDescent="0.25">
      <c r="A14" s="31" t="s">
        <v>32</v>
      </c>
      <c r="E14" s="1"/>
    </row>
    <row r="15" spans="1:23" ht="14.25" customHeight="1" x14ac:dyDescent="0.25">
      <c r="A15" s="19" t="s">
        <v>33</v>
      </c>
      <c r="B15" s="19" t="s">
        <v>34</v>
      </c>
      <c r="C15" s="32"/>
      <c r="D15" s="32"/>
      <c r="E15" s="32"/>
      <c r="F15" s="32"/>
      <c r="G15" s="32"/>
      <c r="H15" s="32"/>
      <c r="I15" s="33"/>
      <c r="J15" s="34"/>
      <c r="K15" s="34"/>
      <c r="L15" s="34"/>
      <c r="M15" s="34"/>
      <c r="N15" s="34"/>
      <c r="O15" s="34"/>
      <c r="P15" s="34"/>
      <c r="Q15" s="34"/>
      <c r="R15" s="33"/>
      <c r="S15" s="33"/>
      <c r="T15" s="33"/>
      <c r="U15" s="33"/>
      <c r="V15" s="33"/>
      <c r="W15" s="33"/>
    </row>
    <row r="16" spans="1:23" ht="14.25" customHeight="1" x14ac:dyDescent="0.25">
      <c r="A16" s="35" t="s">
        <v>35</v>
      </c>
      <c r="B16" s="36" t="s">
        <v>36</v>
      </c>
      <c r="C16" s="32"/>
      <c r="D16" s="32"/>
      <c r="E16" s="32"/>
      <c r="F16" s="32"/>
      <c r="G16" s="32"/>
      <c r="H16" s="32"/>
      <c r="I16" s="33"/>
      <c r="J16" s="34"/>
      <c r="K16" s="34"/>
      <c r="L16" s="34"/>
      <c r="M16" s="34"/>
      <c r="N16" s="34"/>
      <c r="O16" s="34"/>
      <c r="P16" s="34"/>
      <c r="Q16" s="34"/>
      <c r="R16" s="33"/>
      <c r="S16" s="33"/>
      <c r="T16" s="33"/>
      <c r="U16" s="33"/>
      <c r="V16" s="33"/>
      <c r="W16" s="33"/>
    </row>
    <row r="17" spans="1:23" ht="14.25" customHeight="1" x14ac:dyDescent="0.25">
      <c r="A17" s="37" t="s">
        <v>37</v>
      </c>
      <c r="B17" s="38" t="s">
        <v>36</v>
      </c>
      <c r="C17" s="32"/>
      <c r="D17" s="32"/>
      <c r="E17" s="32"/>
      <c r="F17" s="32"/>
      <c r="G17" s="32"/>
      <c r="H17" s="32"/>
      <c r="I17" s="33"/>
      <c r="J17" s="34"/>
      <c r="K17" s="34"/>
      <c r="L17" s="34"/>
      <c r="M17" s="34"/>
      <c r="N17" s="34"/>
      <c r="O17" s="34"/>
      <c r="P17" s="34"/>
      <c r="Q17" s="34"/>
      <c r="R17" s="33"/>
      <c r="S17" s="33"/>
      <c r="T17" s="33"/>
      <c r="U17" s="33"/>
      <c r="V17" s="33"/>
      <c r="W17" s="33"/>
    </row>
    <row r="18" spans="1:23" ht="14.25" customHeight="1" x14ac:dyDescent="0.25">
      <c r="A18" s="39" t="s">
        <v>38</v>
      </c>
      <c r="B18" s="40" t="s">
        <v>36</v>
      </c>
      <c r="C18" s="32"/>
      <c r="D18" s="32"/>
      <c r="E18" s="32"/>
      <c r="F18" s="32"/>
      <c r="G18" s="32"/>
      <c r="H18" s="32"/>
      <c r="I18" s="33"/>
      <c r="J18" s="34"/>
      <c r="K18" s="34"/>
      <c r="L18" s="34"/>
      <c r="M18" s="34"/>
      <c r="N18" s="34"/>
      <c r="O18" s="34"/>
      <c r="P18" s="34"/>
      <c r="Q18" s="34"/>
      <c r="R18" s="33"/>
      <c r="S18" s="33"/>
      <c r="T18" s="33"/>
      <c r="U18" s="33"/>
      <c r="V18" s="33"/>
      <c r="W18" s="33"/>
    </row>
    <row r="19" spans="1:23" ht="14.25" customHeight="1" x14ac:dyDescent="0.25">
      <c r="A19" s="41"/>
      <c r="B19" s="32"/>
      <c r="C19" s="32"/>
      <c r="D19" s="32"/>
      <c r="E19" s="32"/>
      <c r="F19" s="32"/>
      <c r="G19" s="32"/>
      <c r="H19" s="32"/>
      <c r="I19" s="33"/>
      <c r="J19" s="34"/>
      <c r="K19" s="34"/>
      <c r="L19" s="34"/>
      <c r="M19" s="34"/>
      <c r="N19" s="34"/>
      <c r="O19" s="34"/>
      <c r="P19" s="34"/>
      <c r="Q19" s="34"/>
      <c r="R19" s="33"/>
      <c r="S19" s="33"/>
      <c r="T19" s="33"/>
      <c r="U19" s="33"/>
      <c r="V19" s="33"/>
      <c r="W19" s="33"/>
    </row>
    <row r="20" spans="1:23" ht="14.25" customHeight="1" x14ac:dyDescent="0.25">
      <c r="A20" s="107" t="s">
        <v>39</v>
      </c>
      <c r="B20" s="108"/>
      <c r="C20" s="108"/>
      <c r="D20" s="32"/>
      <c r="E20" s="32"/>
      <c r="F20" s="32"/>
      <c r="G20" s="32"/>
      <c r="H20" s="32"/>
      <c r="I20" s="33"/>
      <c r="J20" s="34"/>
      <c r="K20" s="34"/>
      <c r="L20" s="34"/>
      <c r="M20" s="34"/>
      <c r="N20" s="34"/>
      <c r="O20" s="34"/>
      <c r="P20" s="34"/>
      <c r="Q20" s="34"/>
      <c r="R20" s="33"/>
      <c r="S20" s="33"/>
      <c r="T20" s="33"/>
      <c r="U20" s="33"/>
      <c r="V20" s="33"/>
      <c r="W20" s="33"/>
    </row>
    <row r="21" spans="1:23" ht="14.25" customHeight="1" x14ac:dyDescent="0.25">
      <c r="A21" s="99" t="s">
        <v>40</v>
      </c>
      <c r="B21" s="97" t="s">
        <v>41</v>
      </c>
      <c r="C21" s="98"/>
      <c r="D21" s="19" t="s">
        <v>42</v>
      </c>
      <c r="E21" s="42">
        <v>44888</v>
      </c>
      <c r="F21" s="19" t="s">
        <v>43</v>
      </c>
      <c r="G21" s="43">
        <v>0.59027777778101154</v>
      </c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</row>
    <row r="22" spans="1:23" ht="14.25" customHeight="1" x14ac:dyDescent="0.25">
      <c r="A22" s="100"/>
      <c r="B22" s="19" t="s">
        <v>44</v>
      </c>
      <c r="C22" s="19" t="s">
        <v>45</v>
      </c>
      <c r="D22" s="19" t="s">
        <v>46</v>
      </c>
      <c r="E22" s="19" t="s">
        <v>33</v>
      </c>
      <c r="F22" s="97" t="s">
        <v>47</v>
      </c>
      <c r="G22" s="98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</row>
    <row r="23" spans="1:23" ht="14.25" customHeight="1" x14ac:dyDescent="0.25">
      <c r="A23" s="44" t="s">
        <v>48</v>
      </c>
      <c r="B23" s="45"/>
      <c r="C23" s="46"/>
      <c r="D23" s="45"/>
      <c r="E23" s="47"/>
      <c r="F23" s="113"/>
      <c r="G23" s="10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</row>
    <row r="24" spans="1:23" ht="14.25" customHeight="1" x14ac:dyDescent="0.25">
      <c r="A24" s="48" t="s">
        <v>49</v>
      </c>
      <c r="B24" s="49" t="s">
        <v>50</v>
      </c>
      <c r="C24" s="50" t="s">
        <v>51</v>
      </c>
      <c r="D24" s="51" t="s">
        <v>37</v>
      </c>
      <c r="E24" s="52" t="s">
        <v>36</v>
      </c>
      <c r="F24" s="112"/>
      <c r="G24" s="110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</row>
    <row r="25" spans="1:23" ht="14.25" customHeight="1" x14ac:dyDescent="0.25">
      <c r="A25" s="48" t="s">
        <v>52</v>
      </c>
      <c r="B25" s="51">
        <v>0</v>
      </c>
      <c r="C25" s="53">
        <v>100</v>
      </c>
      <c r="D25" s="51">
        <v>2</v>
      </c>
      <c r="E25" s="52" t="s">
        <v>36</v>
      </c>
      <c r="F25" s="112"/>
      <c r="G25" s="110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</row>
    <row r="26" spans="1:23" ht="14.25" customHeight="1" x14ac:dyDescent="0.25">
      <c r="A26" s="48" t="s">
        <v>53</v>
      </c>
      <c r="B26" s="51">
        <v>5000</v>
      </c>
      <c r="C26" s="53">
        <v>20000</v>
      </c>
      <c r="D26" s="51">
        <v>10410</v>
      </c>
      <c r="E26" s="52" t="s">
        <v>36</v>
      </c>
      <c r="F26" s="112"/>
      <c r="G26" s="110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</row>
    <row r="27" spans="1:23" ht="14.25" customHeight="1" x14ac:dyDescent="0.25">
      <c r="A27" s="54" t="s">
        <v>54</v>
      </c>
      <c r="B27" s="51"/>
      <c r="C27" s="53"/>
      <c r="D27" s="51"/>
      <c r="E27" s="52"/>
      <c r="F27" s="112"/>
      <c r="G27" s="110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</row>
    <row r="28" spans="1:23" ht="14.25" customHeight="1" x14ac:dyDescent="0.25">
      <c r="A28" s="48" t="s">
        <v>49</v>
      </c>
      <c r="B28" s="49" t="s">
        <v>50</v>
      </c>
      <c r="C28" s="50" t="s">
        <v>50</v>
      </c>
      <c r="D28" s="51" t="s">
        <v>37</v>
      </c>
      <c r="E28" s="52" t="s">
        <v>36</v>
      </c>
      <c r="F28" s="112"/>
      <c r="G28" s="110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</row>
    <row r="29" spans="1:23" ht="14.25" customHeight="1" x14ac:dyDescent="0.25">
      <c r="A29" s="48" t="s">
        <v>55</v>
      </c>
      <c r="B29" s="51" t="s">
        <v>50</v>
      </c>
      <c r="C29" s="50" t="s">
        <v>50</v>
      </c>
      <c r="D29" s="51" t="s">
        <v>37</v>
      </c>
      <c r="E29" s="55" t="s">
        <v>36</v>
      </c>
      <c r="F29" s="112"/>
      <c r="G29" s="110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</row>
    <row r="30" spans="1:23" ht="14.25" customHeight="1" x14ac:dyDescent="0.25">
      <c r="A30" s="48" t="s">
        <v>56</v>
      </c>
      <c r="B30" s="51" t="s">
        <v>50</v>
      </c>
      <c r="C30" s="50" t="s">
        <v>50</v>
      </c>
      <c r="D30" s="51" t="s">
        <v>37</v>
      </c>
      <c r="E30" s="55" t="s">
        <v>36</v>
      </c>
      <c r="F30" s="112"/>
      <c r="G30" s="110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</row>
    <row r="31" spans="1:23" ht="14.25" customHeight="1" x14ac:dyDescent="0.25">
      <c r="A31" s="48" t="s">
        <v>57</v>
      </c>
      <c r="B31" s="51">
        <v>0</v>
      </c>
      <c r="C31" s="53">
        <v>60</v>
      </c>
      <c r="D31" s="51"/>
      <c r="E31" s="55" t="s">
        <v>36</v>
      </c>
      <c r="F31" s="112" t="s">
        <v>118</v>
      </c>
      <c r="G31" s="110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</row>
    <row r="32" spans="1:23" ht="14.25" customHeight="1" x14ac:dyDescent="0.25">
      <c r="A32" s="48" t="s">
        <v>58</v>
      </c>
      <c r="B32" s="51">
        <v>5</v>
      </c>
      <c r="C32" s="53">
        <v>70</v>
      </c>
      <c r="D32" s="51"/>
      <c r="E32" s="55" t="s">
        <v>36</v>
      </c>
      <c r="F32" s="112" t="s">
        <v>118</v>
      </c>
      <c r="G32" s="110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</row>
    <row r="33" spans="1:23" ht="14.25" customHeight="1" x14ac:dyDescent="0.25">
      <c r="A33" s="48" t="s">
        <v>59</v>
      </c>
      <c r="B33" s="51">
        <v>50</v>
      </c>
      <c r="C33" s="53">
        <v>70</v>
      </c>
      <c r="D33" s="51"/>
      <c r="E33" s="55" t="s">
        <v>36</v>
      </c>
      <c r="F33" s="112" t="s">
        <v>118</v>
      </c>
      <c r="G33" s="110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</row>
    <row r="34" spans="1:23" ht="14.25" customHeight="1" x14ac:dyDescent="0.25">
      <c r="A34" s="48" t="s">
        <v>60</v>
      </c>
      <c r="B34" s="51">
        <v>350</v>
      </c>
      <c r="C34" s="53">
        <v>2000</v>
      </c>
      <c r="D34" s="51"/>
      <c r="E34" s="55" t="s">
        <v>36</v>
      </c>
      <c r="F34" s="112" t="s">
        <v>118</v>
      </c>
      <c r="G34" s="110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</row>
    <row r="35" spans="1:23" ht="14.25" customHeight="1" x14ac:dyDescent="0.25">
      <c r="A35" s="54" t="s">
        <v>61</v>
      </c>
      <c r="B35" s="51"/>
      <c r="C35" s="53"/>
      <c r="D35" s="51"/>
      <c r="E35" s="55"/>
      <c r="F35" s="112"/>
      <c r="G35" s="110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</row>
    <row r="36" spans="1:23" ht="14.25" customHeight="1" x14ac:dyDescent="0.25">
      <c r="A36" s="48" t="s">
        <v>62</v>
      </c>
      <c r="B36" s="51">
        <v>5</v>
      </c>
      <c r="C36" s="53">
        <v>95</v>
      </c>
      <c r="D36" s="51">
        <v>68.5</v>
      </c>
      <c r="E36" s="55" t="s">
        <v>36</v>
      </c>
      <c r="F36" s="112"/>
      <c r="G36" s="110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</row>
    <row r="37" spans="1:23" ht="15" customHeight="1" x14ac:dyDescent="0.25">
      <c r="A37" s="48" t="s">
        <v>63</v>
      </c>
      <c r="B37" s="51">
        <v>5</v>
      </c>
      <c r="C37" s="53">
        <v>50</v>
      </c>
      <c r="D37" s="51">
        <v>41.2</v>
      </c>
      <c r="E37" s="55" t="s">
        <v>36</v>
      </c>
      <c r="F37" s="112"/>
      <c r="G37" s="110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</row>
    <row r="38" spans="1:23" ht="14.25" customHeight="1" x14ac:dyDescent="0.25">
      <c r="A38" s="48" t="s">
        <v>64</v>
      </c>
      <c r="B38" s="51">
        <v>-30</v>
      </c>
      <c r="C38" s="53">
        <v>60</v>
      </c>
      <c r="D38" s="51">
        <v>22</v>
      </c>
      <c r="E38" s="55" t="s">
        <v>36</v>
      </c>
      <c r="F38" s="112"/>
      <c r="G38" s="110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</row>
    <row r="39" spans="1:23" ht="14.25" customHeight="1" x14ac:dyDescent="0.25">
      <c r="A39" s="48" t="s">
        <v>65</v>
      </c>
      <c r="B39" s="51">
        <v>5</v>
      </c>
      <c r="C39" s="53">
        <v>60</v>
      </c>
      <c r="D39" s="51">
        <v>30.9</v>
      </c>
      <c r="E39" s="55" t="s">
        <v>36</v>
      </c>
      <c r="F39" s="112"/>
      <c r="G39" s="110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</row>
    <row r="40" spans="1:23" ht="14.25" customHeight="1" x14ac:dyDescent="0.25">
      <c r="A40" s="48" t="s">
        <v>66</v>
      </c>
      <c r="B40" s="51">
        <v>5</v>
      </c>
      <c r="C40" s="53">
        <v>60</v>
      </c>
      <c r="D40" s="51">
        <v>30.2</v>
      </c>
      <c r="E40" s="55" t="s">
        <v>36</v>
      </c>
      <c r="F40" s="112"/>
      <c r="G40" s="110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</row>
    <row r="41" spans="1:23" ht="14.25" customHeight="1" x14ac:dyDescent="0.25">
      <c r="A41" s="48" t="s">
        <v>67</v>
      </c>
      <c r="B41" s="51">
        <v>400</v>
      </c>
      <c r="C41" s="53">
        <v>800</v>
      </c>
      <c r="D41" s="51">
        <v>740.7</v>
      </c>
      <c r="E41" s="55" t="s">
        <v>36</v>
      </c>
      <c r="F41" s="112"/>
      <c r="G41" s="110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</row>
    <row r="42" spans="1:23" ht="14.25" customHeight="1" x14ac:dyDescent="0.25">
      <c r="A42" s="56" t="s">
        <v>68</v>
      </c>
      <c r="B42" s="57">
        <v>-5</v>
      </c>
      <c r="C42" s="58">
        <v>250</v>
      </c>
      <c r="D42" s="51">
        <v>62.2</v>
      </c>
      <c r="E42" s="55" t="s">
        <v>36</v>
      </c>
      <c r="F42" s="112"/>
      <c r="G42" s="110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</row>
    <row r="43" spans="1:23" ht="14.25" customHeight="1" x14ac:dyDescent="0.25">
      <c r="A43" s="56" t="s">
        <v>69</v>
      </c>
      <c r="B43" s="57">
        <v>-5</v>
      </c>
      <c r="C43" s="58">
        <v>40</v>
      </c>
      <c r="D43" s="51">
        <v>19.3</v>
      </c>
      <c r="E43" s="55" t="s">
        <v>36</v>
      </c>
      <c r="F43" s="112"/>
      <c r="G43" s="110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</row>
    <row r="44" spans="1:23" ht="14.25" customHeight="1" x14ac:dyDescent="0.25">
      <c r="A44" s="48" t="s">
        <v>70</v>
      </c>
      <c r="B44" s="51">
        <v>16</v>
      </c>
      <c r="C44" s="53">
        <v>17.34</v>
      </c>
      <c r="D44" s="51">
        <v>16.7</v>
      </c>
      <c r="E44" s="52" t="s">
        <v>36</v>
      </c>
      <c r="F44" s="112"/>
      <c r="G44" s="110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</row>
    <row r="45" spans="1:23" ht="14.25" customHeight="1" x14ac:dyDescent="0.25">
      <c r="A45" s="59" t="s">
        <v>71</v>
      </c>
      <c r="B45" s="60" t="s">
        <v>50</v>
      </c>
      <c r="C45" s="61" t="s">
        <v>50</v>
      </c>
      <c r="D45" s="62" t="s">
        <v>72</v>
      </c>
      <c r="E45" s="63" t="s">
        <v>36</v>
      </c>
      <c r="F45" s="115"/>
      <c r="G45" s="116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</row>
    <row r="46" spans="1:23" ht="14.25" customHeight="1" x14ac:dyDescent="0.25">
      <c r="A46" s="12" t="s">
        <v>73</v>
      </c>
      <c r="B46" s="12"/>
      <c r="C46" s="12"/>
      <c r="D46" s="12"/>
      <c r="E46" s="1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</row>
    <row r="47" spans="1:23" ht="14.25" customHeight="1" x14ac:dyDescent="0.25">
      <c r="A47" s="65" t="s">
        <v>74</v>
      </c>
      <c r="B47" s="12"/>
      <c r="C47" s="12"/>
      <c r="D47" s="12"/>
      <c r="E47" s="1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</row>
    <row r="48" spans="1:23" ht="14.25" customHeight="1" x14ac:dyDescent="0.25">
      <c r="A48" s="99" t="s">
        <v>40</v>
      </c>
      <c r="B48" s="99" t="s">
        <v>75</v>
      </c>
      <c r="C48" s="97" t="s">
        <v>76</v>
      </c>
      <c r="D48" s="117"/>
      <c r="E48" s="117"/>
      <c r="F48" s="98"/>
      <c r="G48" s="97" t="s">
        <v>77</v>
      </c>
      <c r="H48" s="117"/>
      <c r="I48" s="117"/>
      <c r="J48" s="117"/>
      <c r="K48" s="98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</row>
    <row r="49" spans="1:23" ht="15" customHeight="1" x14ac:dyDescent="0.25">
      <c r="A49" s="114"/>
      <c r="B49" s="114"/>
      <c r="C49" s="19" t="s">
        <v>42</v>
      </c>
      <c r="D49" s="42"/>
      <c r="E49" s="19" t="s">
        <v>43</v>
      </c>
      <c r="F49" s="43"/>
      <c r="G49" s="19" t="s">
        <v>42</v>
      </c>
      <c r="H49" s="42"/>
      <c r="I49" s="19" t="s">
        <v>43</v>
      </c>
      <c r="J49" s="43"/>
      <c r="K49" s="19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</row>
    <row r="50" spans="1:23" ht="27.75" customHeight="1" x14ac:dyDescent="0.25">
      <c r="A50" s="100"/>
      <c r="B50" s="100"/>
      <c r="C50" s="19" t="s">
        <v>78</v>
      </c>
      <c r="D50" s="19" t="s">
        <v>79</v>
      </c>
      <c r="E50" s="19" t="s">
        <v>80</v>
      </c>
      <c r="F50" s="19" t="s">
        <v>33</v>
      </c>
      <c r="G50" s="19" t="s">
        <v>81</v>
      </c>
      <c r="H50" s="19" t="s">
        <v>82</v>
      </c>
      <c r="I50" s="19" t="s">
        <v>80</v>
      </c>
      <c r="J50" s="19" t="s">
        <v>33</v>
      </c>
      <c r="K50" s="19" t="s">
        <v>47</v>
      </c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</row>
    <row r="51" spans="1:23" ht="14.25" customHeight="1" x14ac:dyDescent="0.25">
      <c r="A51" s="66" t="s">
        <v>83</v>
      </c>
      <c r="B51" s="67">
        <v>4.1000000000000002E-2</v>
      </c>
      <c r="C51" s="68"/>
      <c r="D51" s="69"/>
      <c r="E51" s="70" t="str">
        <f>IFERROR(ABS(D51-C51)/D51,"")</f>
        <v/>
      </c>
      <c r="F51" s="47" t="s">
        <v>36</v>
      </c>
      <c r="G51" s="68"/>
      <c r="H51" s="69"/>
      <c r="I51" s="70" t="str">
        <f>IFERROR(ABS(H51-G51)/H51,"")</f>
        <v/>
      </c>
      <c r="J51" s="47" t="s">
        <v>36</v>
      </c>
      <c r="K51" s="71" t="s">
        <v>84</v>
      </c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</row>
    <row r="52" spans="1:23" ht="13.5" customHeight="1" x14ac:dyDescent="0.25">
      <c r="A52" s="48" t="s">
        <v>85</v>
      </c>
      <c r="B52" s="51">
        <v>2.1</v>
      </c>
      <c r="C52" s="51"/>
      <c r="D52" s="72"/>
      <c r="E52" s="73" t="str">
        <f t="shared" ref="E52:E53" si="0">IF(AND(C52=0,D52=0),"",ABS(C52-D52))</f>
        <v/>
      </c>
      <c r="F52" s="52" t="s">
        <v>36</v>
      </c>
      <c r="G52" s="51"/>
      <c r="H52" s="72"/>
      <c r="I52" s="73" t="str">
        <f t="shared" ref="I52:I53" si="1">IF(AND(G52=0,H52=0),"",ABS(G52-H52))</f>
        <v/>
      </c>
      <c r="J52" s="52" t="s">
        <v>36</v>
      </c>
      <c r="K52" s="48" t="s">
        <v>86</v>
      </c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</row>
    <row r="53" spans="1:23" ht="14.25" customHeight="1" x14ac:dyDescent="0.25">
      <c r="A53" s="48" t="s">
        <v>87</v>
      </c>
      <c r="B53" s="51">
        <v>10.1</v>
      </c>
      <c r="C53" s="74"/>
      <c r="D53" s="75"/>
      <c r="E53" s="73" t="str">
        <f t="shared" si="0"/>
        <v/>
      </c>
      <c r="F53" s="52" t="s">
        <v>36</v>
      </c>
      <c r="G53" s="74"/>
      <c r="H53" s="75"/>
      <c r="I53" s="73" t="str">
        <f t="shared" si="1"/>
        <v/>
      </c>
      <c r="J53" s="52" t="s">
        <v>36</v>
      </c>
      <c r="K53" s="76" t="s">
        <v>84</v>
      </c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</row>
    <row r="54" spans="1:23" ht="14.25" customHeight="1" x14ac:dyDescent="0.25">
      <c r="A54" s="77" t="s">
        <v>88</v>
      </c>
      <c r="B54" s="78" t="s">
        <v>89</v>
      </c>
      <c r="C54" s="78" t="s">
        <v>89</v>
      </c>
      <c r="D54" s="79" t="s">
        <v>37</v>
      </c>
      <c r="E54" s="80" t="s">
        <v>89</v>
      </c>
      <c r="F54" s="63" t="s">
        <v>36</v>
      </c>
      <c r="G54" s="64"/>
      <c r="H54" s="79"/>
      <c r="I54" s="81"/>
      <c r="J54" s="63" t="s">
        <v>36</v>
      </c>
      <c r="K54" s="59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</row>
    <row r="55" spans="1:23" ht="14.25" customHeight="1" x14ac:dyDescent="0.25">
      <c r="A55" s="12" t="s">
        <v>113</v>
      </c>
      <c r="B55" s="12"/>
      <c r="C55" s="12"/>
      <c r="D55" s="1"/>
      <c r="E55" s="82"/>
      <c r="F55" s="83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</row>
    <row r="56" spans="1:23" ht="14.25" customHeight="1" x14ac:dyDescent="0.25">
      <c r="A56" s="12" t="s">
        <v>91</v>
      </c>
      <c r="B56" s="12"/>
      <c r="C56" s="12"/>
      <c r="D56" s="1"/>
      <c r="E56" s="82"/>
      <c r="F56" s="83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</row>
    <row r="57" spans="1:23" ht="14.25" customHeight="1" x14ac:dyDescent="0.25">
      <c r="A57" s="65" t="s">
        <v>92</v>
      </c>
      <c r="B57" s="12"/>
      <c r="C57" s="12"/>
      <c r="D57" s="1"/>
      <c r="E57" s="82"/>
      <c r="F57" s="83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</row>
    <row r="58" spans="1:23" ht="14.25" customHeight="1" x14ac:dyDescent="0.25">
      <c r="A58" s="99" t="s">
        <v>93</v>
      </c>
      <c r="B58" s="99" t="s">
        <v>75</v>
      </c>
      <c r="C58" s="19" t="s">
        <v>42</v>
      </c>
      <c r="D58" s="42"/>
      <c r="E58" s="19" t="s">
        <v>43</v>
      </c>
      <c r="F58" s="43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</row>
    <row r="59" spans="1:23" ht="48" customHeight="1" x14ac:dyDescent="0.25">
      <c r="A59" s="114"/>
      <c r="B59" s="114"/>
      <c r="C59" s="20" t="s">
        <v>94</v>
      </c>
      <c r="D59" s="20" t="s">
        <v>95</v>
      </c>
      <c r="E59" s="20" t="s">
        <v>96</v>
      </c>
      <c r="F59" s="20" t="s">
        <v>97</v>
      </c>
      <c r="G59" s="19" t="s">
        <v>98</v>
      </c>
      <c r="H59" s="19" t="s">
        <v>33</v>
      </c>
      <c r="I59" s="19" t="s">
        <v>99</v>
      </c>
      <c r="J59" s="19" t="s">
        <v>47</v>
      </c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</row>
    <row r="60" spans="1:23" ht="14.25" customHeight="1" x14ac:dyDescent="0.25">
      <c r="A60" s="84">
        <v>1234</v>
      </c>
      <c r="B60" s="85">
        <v>5.0999999999999997E-2</v>
      </c>
      <c r="C60" s="86"/>
      <c r="D60" s="87"/>
      <c r="E60" s="85" t="str">
        <f>IFERROR(ABS(D60-C60)/D60,"")</f>
        <v/>
      </c>
      <c r="F60" s="88"/>
      <c r="G60" s="87"/>
      <c r="H60" s="89" t="s">
        <v>36</v>
      </c>
      <c r="I60" s="84"/>
      <c r="J60" s="84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1:23" ht="14.25" customHeight="1" x14ac:dyDescent="0.25">
      <c r="A61" s="12" t="s">
        <v>114</v>
      </c>
      <c r="B61" s="12"/>
      <c r="C61" s="12"/>
      <c r="D61" s="1"/>
      <c r="E61" s="82"/>
      <c r="F61" s="83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</row>
    <row r="62" spans="1:23" ht="14.25" customHeight="1" x14ac:dyDescent="0.25">
      <c r="A62" s="65" t="s">
        <v>101</v>
      </c>
      <c r="B62" s="12"/>
      <c r="C62" s="12"/>
      <c r="D62" s="12"/>
      <c r="E62" s="1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</row>
    <row r="63" spans="1:23" ht="19.5" customHeight="1" x14ac:dyDescent="0.25">
      <c r="A63" s="99" t="s">
        <v>40</v>
      </c>
      <c r="B63" s="19" t="s">
        <v>42</v>
      </c>
      <c r="C63" s="42"/>
      <c r="D63" s="19" t="s">
        <v>43</v>
      </c>
      <c r="E63" s="43"/>
      <c r="F63" s="19"/>
      <c r="G63" s="19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</row>
    <row r="64" spans="1:23" ht="51" customHeight="1" x14ac:dyDescent="0.25">
      <c r="A64" s="114"/>
      <c r="B64" s="20" t="s">
        <v>102</v>
      </c>
      <c r="C64" s="20" t="s">
        <v>103</v>
      </c>
      <c r="D64" s="20" t="s">
        <v>104</v>
      </c>
      <c r="E64" s="20" t="s">
        <v>105</v>
      </c>
      <c r="F64" s="20" t="s">
        <v>33</v>
      </c>
      <c r="G64" s="20" t="s">
        <v>47</v>
      </c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</row>
    <row r="65" spans="1:23" ht="15.75" customHeight="1" x14ac:dyDescent="0.25">
      <c r="A65" s="90" t="s">
        <v>106</v>
      </c>
      <c r="B65" s="91">
        <v>2.5000000000000001E-2</v>
      </c>
      <c r="C65" s="71"/>
      <c r="D65" s="71"/>
      <c r="E65" s="92" t="str">
        <f>IFERROR((D65-C65)/C65,"")</f>
        <v/>
      </c>
      <c r="F65" s="93" t="s">
        <v>36</v>
      </c>
      <c r="G65" s="71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</row>
    <row r="66" spans="1:23" ht="15.75" customHeight="1" x14ac:dyDescent="0.25">
      <c r="A66" s="59" t="s">
        <v>107</v>
      </c>
      <c r="B66" s="94" t="s">
        <v>89</v>
      </c>
      <c r="C66" s="95"/>
      <c r="D66" s="95"/>
      <c r="E66" s="96" t="s">
        <v>89</v>
      </c>
      <c r="F66" s="94" t="s">
        <v>89</v>
      </c>
      <c r="G66" s="95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</row>
    <row r="67" spans="1:23" ht="14.25" customHeight="1" x14ac:dyDescent="0.25">
      <c r="E67" s="1"/>
    </row>
    <row r="68" spans="1:23" ht="14.25" customHeight="1" x14ac:dyDescent="0.25">
      <c r="E68" s="1"/>
    </row>
    <row r="69" spans="1:23" ht="14.25" customHeight="1" x14ac:dyDescent="0.25">
      <c r="E69" s="1"/>
    </row>
    <row r="70" spans="1:23" ht="14.25" customHeight="1" x14ac:dyDescent="0.25">
      <c r="E70" s="1"/>
    </row>
    <row r="71" spans="1:23" ht="14.25" customHeight="1" x14ac:dyDescent="0.25">
      <c r="E71" s="1"/>
    </row>
    <row r="72" spans="1:23" ht="14.25" customHeight="1" x14ac:dyDescent="0.25">
      <c r="E72" s="1"/>
    </row>
    <row r="73" spans="1:23" ht="14.25" customHeight="1" x14ac:dyDescent="0.25">
      <c r="E73" s="1"/>
    </row>
    <row r="74" spans="1:23" ht="14.25" customHeight="1" x14ac:dyDescent="0.25">
      <c r="E74" s="1"/>
    </row>
    <row r="75" spans="1:23" ht="14.25" customHeight="1" x14ac:dyDescent="0.25">
      <c r="E75" s="1"/>
    </row>
    <row r="76" spans="1:23" ht="14.25" customHeight="1" x14ac:dyDescent="0.25">
      <c r="E76" s="1"/>
    </row>
    <row r="77" spans="1:23" ht="14.25" customHeight="1" x14ac:dyDescent="0.25">
      <c r="E77" s="1"/>
    </row>
    <row r="78" spans="1:23" ht="14.25" customHeight="1" x14ac:dyDescent="0.25">
      <c r="E78" s="1"/>
    </row>
    <row r="79" spans="1:23" ht="14.25" customHeight="1" x14ac:dyDescent="0.25">
      <c r="E79" s="1"/>
    </row>
    <row r="80" spans="1:23" ht="14.25" customHeight="1" x14ac:dyDescent="0.25">
      <c r="E80" s="1"/>
    </row>
    <row r="81" spans="5:5" ht="14.25" customHeight="1" x14ac:dyDescent="0.25">
      <c r="E81" s="1"/>
    </row>
    <row r="82" spans="5:5" ht="14.25" customHeight="1" x14ac:dyDescent="0.25">
      <c r="E82" s="1"/>
    </row>
    <row r="83" spans="5:5" ht="14.25" customHeight="1" x14ac:dyDescent="0.25">
      <c r="E83" s="1"/>
    </row>
    <row r="84" spans="5:5" ht="14.25" customHeight="1" x14ac:dyDescent="0.25">
      <c r="E84" s="1"/>
    </row>
    <row r="85" spans="5:5" ht="14.25" customHeight="1" x14ac:dyDescent="0.25">
      <c r="E85" s="1"/>
    </row>
    <row r="86" spans="5:5" ht="14.25" customHeight="1" x14ac:dyDescent="0.25">
      <c r="E86" s="1"/>
    </row>
    <row r="87" spans="5:5" ht="14.25" customHeight="1" x14ac:dyDescent="0.25">
      <c r="E87" s="1"/>
    </row>
    <row r="88" spans="5:5" ht="14.25" customHeight="1" x14ac:dyDescent="0.25">
      <c r="E88" s="1"/>
    </row>
    <row r="89" spans="5:5" ht="14.25" customHeight="1" x14ac:dyDescent="0.25">
      <c r="E89" s="1"/>
    </row>
    <row r="90" spans="5:5" ht="14.25" customHeight="1" x14ac:dyDescent="0.25">
      <c r="E90" s="1"/>
    </row>
    <row r="91" spans="5:5" ht="14.25" customHeight="1" x14ac:dyDescent="0.25">
      <c r="E91" s="1"/>
    </row>
    <row r="92" spans="5:5" ht="14.25" customHeight="1" x14ac:dyDescent="0.25">
      <c r="E92" s="1"/>
    </row>
    <row r="93" spans="5:5" ht="14.25" customHeight="1" x14ac:dyDescent="0.25">
      <c r="E93" s="1"/>
    </row>
    <row r="94" spans="5:5" ht="14.25" customHeight="1" x14ac:dyDescent="0.25">
      <c r="E94" s="1"/>
    </row>
    <row r="95" spans="5:5" ht="14.25" customHeight="1" x14ac:dyDescent="0.25">
      <c r="E95" s="1"/>
    </row>
    <row r="96" spans="5:5" ht="14.25" customHeight="1" x14ac:dyDescent="0.25">
      <c r="E96" s="1"/>
    </row>
    <row r="97" spans="5:5" ht="14.25" customHeight="1" x14ac:dyDescent="0.25">
      <c r="E97" s="1"/>
    </row>
    <row r="98" spans="5:5" ht="14.25" customHeight="1" x14ac:dyDescent="0.25">
      <c r="E98" s="1"/>
    </row>
    <row r="99" spans="5:5" ht="14.25" customHeight="1" x14ac:dyDescent="0.25">
      <c r="E99" s="1"/>
    </row>
    <row r="100" spans="5:5" ht="14.25" customHeight="1" x14ac:dyDescent="0.25">
      <c r="E100" s="1"/>
    </row>
  </sheetData>
  <mergeCells count="39">
    <mergeCell ref="F42:G42"/>
    <mergeCell ref="F39:G39"/>
    <mergeCell ref="F40:G40"/>
    <mergeCell ref="F41:G41"/>
    <mergeCell ref="F38:G38"/>
    <mergeCell ref="F43:G43"/>
    <mergeCell ref="C48:F48"/>
    <mergeCell ref="G48:K48"/>
    <mergeCell ref="A48:A50"/>
    <mergeCell ref="B48:B50"/>
    <mergeCell ref="A58:A59"/>
    <mergeCell ref="A63:A64"/>
    <mergeCell ref="B58:B59"/>
    <mergeCell ref="F45:G45"/>
    <mergeCell ref="F44:G44"/>
    <mergeCell ref="B4:C4"/>
    <mergeCell ref="A2:G2"/>
    <mergeCell ref="A21:A22"/>
    <mergeCell ref="A20:C20"/>
    <mergeCell ref="B7:C7"/>
    <mergeCell ref="B5:C5"/>
    <mergeCell ref="B6:C6"/>
    <mergeCell ref="F22:G22"/>
    <mergeCell ref="F23:G23"/>
    <mergeCell ref="B21:C21"/>
    <mergeCell ref="F25:G25"/>
    <mergeCell ref="F24:G24"/>
    <mergeCell ref="F37:G37"/>
    <mergeCell ref="F26:G26"/>
    <mergeCell ref="F29:G29"/>
    <mergeCell ref="F30:G30"/>
    <mergeCell ref="F32:G32"/>
    <mergeCell ref="F31:G31"/>
    <mergeCell ref="F28:G28"/>
    <mergeCell ref="F27:G27"/>
    <mergeCell ref="F36:G36"/>
    <mergeCell ref="F34:G34"/>
    <mergeCell ref="F35:G35"/>
    <mergeCell ref="F33:G33"/>
  </mergeCells>
  <conditionalFormatting sqref="E24">
    <cfRule type="expression" dxfId="49" priority="1" stopIfTrue="1">
      <formula>D24&lt;&gt;"OK"</formula>
    </cfRule>
  </conditionalFormatting>
  <conditionalFormatting sqref="E24">
    <cfRule type="expression" dxfId="48" priority="2" stopIfTrue="1">
      <formula>D24="OK"</formula>
    </cfRule>
  </conditionalFormatting>
  <conditionalFormatting sqref="E26">
    <cfRule type="expression" dxfId="47" priority="3" stopIfTrue="1">
      <formula>D26&gt;$C$26</formula>
    </cfRule>
  </conditionalFormatting>
  <conditionalFormatting sqref="E26">
    <cfRule type="expression" dxfId="46" priority="4" stopIfTrue="1">
      <formula>AND(D26&gt;=$B$26,D26&lt;=$C$26)</formula>
    </cfRule>
  </conditionalFormatting>
  <conditionalFormatting sqref="E26">
    <cfRule type="expression" dxfId="45" priority="5" stopIfTrue="1">
      <formula>D26&lt;$B$26</formula>
    </cfRule>
  </conditionalFormatting>
  <conditionalFormatting sqref="E28">
    <cfRule type="expression" dxfId="44" priority="6" stopIfTrue="1">
      <formula>$D$28&lt;&gt;"OK"</formula>
    </cfRule>
  </conditionalFormatting>
  <conditionalFormatting sqref="E28">
    <cfRule type="expression" dxfId="43" priority="7" stopIfTrue="1">
      <formula>D28="OK"</formula>
    </cfRule>
  </conditionalFormatting>
  <conditionalFormatting sqref="E25">
    <cfRule type="expression" dxfId="42" priority="8" stopIfTrue="1">
      <formula>$D$25&gt;$C$25</formula>
    </cfRule>
  </conditionalFormatting>
  <conditionalFormatting sqref="E25">
    <cfRule type="expression" dxfId="41" priority="9" stopIfTrue="1">
      <formula>AND(D25&gt;=$B$25,D25&lt;=$C$25)</formula>
    </cfRule>
  </conditionalFormatting>
  <conditionalFormatting sqref="E25">
    <cfRule type="expression" dxfId="40" priority="10" stopIfTrue="1">
      <formula>$D$25&lt;$B$25</formula>
    </cfRule>
  </conditionalFormatting>
  <conditionalFormatting sqref="E29">
    <cfRule type="expression" dxfId="39" priority="11" stopIfTrue="1">
      <formula>D29&lt;&gt;"OK"</formula>
    </cfRule>
  </conditionalFormatting>
  <conditionalFormatting sqref="E29">
    <cfRule type="expression" dxfId="38" priority="12" stopIfTrue="1">
      <formula>D29="OK"</formula>
    </cfRule>
  </conditionalFormatting>
  <conditionalFormatting sqref="E30">
    <cfRule type="expression" dxfId="37" priority="13" stopIfTrue="1">
      <formula>D30&lt;&gt;"OK"</formula>
    </cfRule>
  </conditionalFormatting>
  <conditionalFormatting sqref="E30">
    <cfRule type="expression" dxfId="36" priority="14" stopIfTrue="1">
      <formula>D30="OK"</formula>
    </cfRule>
  </conditionalFormatting>
  <conditionalFormatting sqref="E31">
    <cfRule type="expression" dxfId="35" priority="15" stopIfTrue="1">
      <formula>D31&gt;C31</formula>
    </cfRule>
  </conditionalFormatting>
  <conditionalFormatting sqref="E31">
    <cfRule type="expression" dxfId="34" priority="16" stopIfTrue="1">
      <formula>AND(D31&gt;=B31,D31&lt;=C31)</formula>
    </cfRule>
  </conditionalFormatting>
  <conditionalFormatting sqref="E31">
    <cfRule type="expression" dxfId="33" priority="17" stopIfTrue="1">
      <formula>D31&lt;B31</formula>
    </cfRule>
  </conditionalFormatting>
  <conditionalFormatting sqref="E32:E34">
    <cfRule type="expression" dxfId="32" priority="18" stopIfTrue="1">
      <formula>D32&gt;C32</formula>
    </cfRule>
  </conditionalFormatting>
  <conditionalFormatting sqref="E32:E34">
    <cfRule type="expression" dxfId="31" priority="19" stopIfTrue="1">
      <formula>AND(D32&gt;=B32,D32&lt;=C32)</formula>
    </cfRule>
  </conditionalFormatting>
  <conditionalFormatting sqref="E32:E34">
    <cfRule type="expression" dxfId="30" priority="20" stopIfTrue="1">
      <formula>D32&lt;B32</formula>
    </cfRule>
  </conditionalFormatting>
  <conditionalFormatting sqref="E36:E44">
    <cfRule type="expression" dxfId="29" priority="21" stopIfTrue="1">
      <formula>D36&gt;C36</formula>
    </cfRule>
  </conditionalFormatting>
  <conditionalFormatting sqref="E36:E44">
    <cfRule type="expression" dxfId="28" priority="22" stopIfTrue="1">
      <formula>AND(D36&gt;=B36,D36&lt;=C36)</formula>
    </cfRule>
  </conditionalFormatting>
  <conditionalFormatting sqref="E36:E44">
    <cfRule type="expression" dxfId="27" priority="23" stopIfTrue="1">
      <formula>D36&lt;B36</formula>
    </cfRule>
  </conditionalFormatting>
  <conditionalFormatting sqref="E45">
    <cfRule type="expression" dxfId="26" priority="24" stopIfTrue="1">
      <formula>$D$45="NO"</formula>
    </cfRule>
  </conditionalFormatting>
  <conditionalFormatting sqref="E45">
    <cfRule type="expression" dxfId="25" priority="25" stopIfTrue="1">
      <formula>$D$45="SI"</formula>
    </cfRule>
  </conditionalFormatting>
  <conditionalFormatting sqref="F53">
    <cfRule type="expression" dxfId="24" priority="26" stopIfTrue="1">
      <formula>$E$53&gt;$B$53</formula>
    </cfRule>
  </conditionalFormatting>
  <conditionalFormatting sqref="F53">
    <cfRule type="expression" dxfId="23" priority="27" stopIfTrue="1">
      <formula>$E$53&lt;=$B$53</formula>
    </cfRule>
  </conditionalFormatting>
  <conditionalFormatting sqref="F54">
    <cfRule type="expression" dxfId="22" priority="28" stopIfTrue="1">
      <formula>$D$54="FALLA"</formula>
    </cfRule>
  </conditionalFormatting>
  <conditionalFormatting sqref="F54">
    <cfRule type="expression" dxfId="21" priority="29" stopIfTrue="1">
      <formula>D54="CAMBIO"</formula>
    </cfRule>
  </conditionalFormatting>
  <conditionalFormatting sqref="F54">
    <cfRule type="expression" dxfId="20" priority="30" stopIfTrue="1">
      <formula>D54="OK"</formula>
    </cfRule>
  </conditionalFormatting>
  <conditionalFormatting sqref="F52">
    <cfRule type="expression" dxfId="19" priority="31" stopIfTrue="1">
      <formula>E52&gt;$B$52</formula>
    </cfRule>
  </conditionalFormatting>
  <conditionalFormatting sqref="F52">
    <cfRule type="expression" dxfId="18" priority="32" stopIfTrue="1">
      <formula>E52&lt;=$B$52</formula>
    </cfRule>
  </conditionalFormatting>
  <conditionalFormatting sqref="F51">
    <cfRule type="expression" dxfId="17" priority="33" stopIfTrue="1">
      <formula>$E$51=""</formula>
    </cfRule>
  </conditionalFormatting>
  <conditionalFormatting sqref="F51">
    <cfRule type="expression" dxfId="16" priority="34" stopIfTrue="1">
      <formula>E51&gt;$B$51</formula>
    </cfRule>
  </conditionalFormatting>
  <conditionalFormatting sqref="F51">
    <cfRule type="expression" dxfId="15" priority="35" stopIfTrue="1">
      <formula>E51&lt;=$B$51</formula>
    </cfRule>
  </conditionalFormatting>
  <conditionalFormatting sqref="J53">
    <cfRule type="expression" dxfId="14" priority="36" stopIfTrue="1">
      <formula>$I$53=""</formula>
    </cfRule>
  </conditionalFormatting>
  <conditionalFormatting sqref="J53">
    <cfRule type="expression" dxfId="13" priority="37" stopIfTrue="1">
      <formula>$I$53&gt;$B$53</formula>
    </cfRule>
  </conditionalFormatting>
  <conditionalFormatting sqref="J53">
    <cfRule type="expression" dxfId="12" priority="38" stopIfTrue="1">
      <formula>$I$53&lt;=$B$53</formula>
    </cfRule>
  </conditionalFormatting>
  <conditionalFormatting sqref="J54">
    <cfRule type="expression" dxfId="11" priority="39" stopIfTrue="1">
      <formula>$D$54="FALLA"</formula>
    </cfRule>
  </conditionalFormatting>
  <conditionalFormatting sqref="J54">
    <cfRule type="expression" dxfId="10" priority="40" stopIfTrue="1">
      <formula>H54="CAMBIO"</formula>
    </cfRule>
  </conditionalFormatting>
  <conditionalFormatting sqref="J54">
    <cfRule type="expression" dxfId="9" priority="41" stopIfTrue="1">
      <formula>H54="OK"</formula>
    </cfRule>
  </conditionalFormatting>
  <conditionalFormatting sqref="J52">
    <cfRule type="expression" dxfId="8" priority="42" stopIfTrue="1">
      <formula>$I$52=""</formula>
    </cfRule>
  </conditionalFormatting>
  <conditionalFormatting sqref="J52">
    <cfRule type="expression" dxfId="7" priority="43" stopIfTrue="1">
      <formula>I52&gt;$B$52</formula>
    </cfRule>
  </conditionalFormatting>
  <conditionalFormatting sqref="J52">
    <cfRule type="expression" dxfId="6" priority="44" stopIfTrue="1">
      <formula>I52&lt;=$B$52</formula>
    </cfRule>
  </conditionalFormatting>
  <conditionalFormatting sqref="J51">
    <cfRule type="expression" dxfId="5" priority="45" stopIfTrue="1">
      <formula>$I$51=""</formula>
    </cfRule>
  </conditionalFormatting>
  <conditionalFormatting sqref="J51">
    <cfRule type="expression" dxfId="4" priority="46" stopIfTrue="1">
      <formula>I51&gt;$B$51</formula>
    </cfRule>
  </conditionalFormatting>
  <conditionalFormatting sqref="J51">
    <cfRule type="expression" dxfId="3" priority="47" stopIfTrue="1">
      <formula>I51&lt;=$B$51</formula>
    </cfRule>
  </conditionalFormatting>
  <conditionalFormatting sqref="H60">
    <cfRule type="expression" dxfId="2" priority="48" stopIfTrue="1">
      <formula>$E$60=""</formula>
    </cfRule>
  </conditionalFormatting>
  <conditionalFormatting sqref="H60">
    <cfRule type="expression" dxfId="1" priority="49" stopIfTrue="1">
      <formula>$E$60&lt;$B$60</formula>
    </cfRule>
  </conditionalFormatting>
  <conditionalFormatting sqref="H60">
    <cfRule type="expression" dxfId="0" priority="50" stopIfTrue="1">
      <formula>$E$60&gt;$B$60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300-000000000000}">
          <x14:formula1>
            <xm:f>Hoja1!$B$2:$B$3</xm:f>
          </x14:formula1>
          <xm:sqref>D24 D28:D30</xm:sqref>
        </x14:dataValidation>
        <x14:dataValidation type="list" allowBlank="1" showErrorMessage="1" xr:uid="{00000000-0002-0000-0300-000001000000}">
          <x14:formula1>
            <xm:f>Hoja1!$B$2:$B$4</xm:f>
          </x14:formula1>
          <xm:sqref>D54</xm:sqref>
        </x14:dataValidation>
        <x14:dataValidation type="list" allowBlank="1" showErrorMessage="1" xr:uid="{00000000-0002-0000-0300-000002000000}">
          <x14:formula1>
            <xm:f>Hoja1!$C$2:$C$3</xm:f>
          </x14:formula1>
          <xm:sqref>D45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100"/>
  <sheetViews>
    <sheetView workbookViewId="0"/>
  </sheetViews>
  <sheetFormatPr baseColWidth="10" defaultColWidth="14.42578125" defaultRowHeight="15" customHeight="1" x14ac:dyDescent="0.25"/>
  <cols>
    <col min="1" max="6" width="10.7109375" customWidth="1"/>
  </cols>
  <sheetData>
    <row r="1" spans="1:3" ht="14.25" customHeight="1" x14ac:dyDescent="0.25">
      <c r="A1" s="2"/>
    </row>
    <row r="2" spans="1:3" ht="14.25" customHeight="1" x14ac:dyDescent="0.25">
      <c r="B2" t="s">
        <v>37</v>
      </c>
      <c r="C2" t="s">
        <v>115</v>
      </c>
    </row>
    <row r="3" spans="1:3" ht="14.25" customHeight="1" x14ac:dyDescent="0.25">
      <c r="B3" t="s">
        <v>116</v>
      </c>
      <c r="C3" t="s">
        <v>72</v>
      </c>
    </row>
    <row r="4" spans="1:3" ht="14.25" customHeight="1" x14ac:dyDescent="0.25">
      <c r="B4" t="s">
        <v>117</v>
      </c>
    </row>
    <row r="5" spans="1:3" ht="14.25" customHeight="1" x14ac:dyDescent="0.25"/>
    <row r="6" spans="1:3" ht="14.25" customHeight="1" x14ac:dyDescent="0.25"/>
    <row r="7" spans="1:3" ht="14.25" customHeight="1" x14ac:dyDescent="0.25"/>
    <row r="8" spans="1:3" ht="14.25" customHeight="1" x14ac:dyDescent="0.25"/>
    <row r="9" spans="1:3" ht="14.25" customHeight="1" x14ac:dyDescent="0.25"/>
    <row r="10" spans="1:3" ht="14.25" customHeight="1" x14ac:dyDescent="0.25"/>
    <row r="11" spans="1:3" ht="14.25" customHeight="1" x14ac:dyDescent="0.25"/>
    <row r="12" spans="1:3" ht="14.25" customHeight="1" x14ac:dyDescent="0.25"/>
    <row r="13" spans="1:3" ht="14.25" customHeight="1" x14ac:dyDescent="0.25"/>
    <row r="14" spans="1:3" ht="14.25" customHeight="1" x14ac:dyDescent="0.25"/>
    <row r="15" spans="1:3" ht="14.25" customHeight="1" x14ac:dyDescent="0.25"/>
    <row r="16" spans="1:3" ht="14.25" customHeight="1" x14ac:dyDescent="0.25"/>
    <row r="17" ht="14.25" customHeight="1" x14ac:dyDescent="0.25"/>
    <row r="18" ht="14.25" customHeight="1" x14ac:dyDescent="0.25"/>
    <row r="19" ht="14.25" customHeight="1" x14ac:dyDescent="0.25"/>
    <row r="20" ht="14.25" customHeight="1" x14ac:dyDescent="0.25"/>
    <row r="21" ht="14.25" customHeight="1" x14ac:dyDescent="0.25"/>
    <row r="22" ht="14.25" customHeight="1" x14ac:dyDescent="0.25"/>
    <row r="23" ht="14.25" customHeight="1" x14ac:dyDescent="0.25"/>
    <row r="24" ht="14.25" customHeight="1" x14ac:dyDescent="0.25"/>
    <row r="25" ht="14.25" customHeight="1" x14ac:dyDescent="0.25"/>
    <row r="26" ht="14.25" customHeight="1" x14ac:dyDescent="0.25"/>
    <row r="27" ht="14.25" customHeight="1" x14ac:dyDescent="0.25"/>
    <row r="28" ht="14.25" customHeight="1" x14ac:dyDescent="0.25"/>
    <row r="29" ht="14.25" customHeight="1" x14ac:dyDescent="0.25"/>
    <row r="30" ht="14.25" customHeight="1" x14ac:dyDescent="0.25"/>
    <row r="31" ht="14.25" customHeight="1" x14ac:dyDescent="0.25"/>
    <row r="32" ht="14.25" customHeight="1" x14ac:dyDescent="0.25"/>
    <row r="33" ht="14.25" customHeight="1" x14ac:dyDescent="0.25"/>
    <row r="34" ht="14.25" customHeight="1" x14ac:dyDescent="0.25"/>
    <row r="35" ht="14.25" customHeight="1" x14ac:dyDescent="0.25"/>
    <row r="36" ht="14.25" customHeight="1" x14ac:dyDescent="0.25"/>
    <row r="37" ht="14.25" customHeight="1" x14ac:dyDescent="0.25"/>
    <row r="38" ht="14.25" customHeight="1" x14ac:dyDescent="0.25"/>
    <row r="39" ht="14.25" customHeight="1" x14ac:dyDescent="0.25"/>
    <row r="40" ht="14.25" customHeight="1" x14ac:dyDescent="0.25"/>
    <row r="41" ht="14.25" customHeight="1" x14ac:dyDescent="0.25"/>
    <row r="42" ht="14.25" customHeight="1" x14ac:dyDescent="0.25"/>
    <row r="43" ht="14.25" customHeight="1" x14ac:dyDescent="0.25"/>
    <row r="44" ht="14.25" customHeight="1" x14ac:dyDescent="0.25"/>
    <row r="45" ht="14.25" customHeight="1" x14ac:dyDescent="0.25"/>
    <row r="46" ht="14.25" customHeight="1" x14ac:dyDescent="0.25"/>
    <row r="47" ht="14.25" customHeight="1" x14ac:dyDescent="0.25"/>
    <row r="4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1 semana</vt:lpstr>
      <vt:lpstr>2 semana</vt:lpstr>
      <vt:lpstr>3 semana</vt:lpstr>
      <vt:lpstr>4 semana</vt:lpstr>
      <vt:lpstr>Hoja1</vt:lpstr>
    </vt:vector>
  </TitlesOfParts>
  <Company>trabajo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User</cp:lastModifiedBy>
  <cp:lastPrinted>2011-11-15T12:05:12Z</cp:lastPrinted>
  <dcterms:created xsi:type="dcterms:W3CDTF">2009-07-09T17:51:02Z</dcterms:created>
  <dcterms:modified xsi:type="dcterms:W3CDTF">2022-12-15T13:34:50Z</dcterms:modified>
</cp:coreProperties>
</file>